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930" yWindow="570" windowWidth="15555" windowHeight="11715"/>
  </bookViews>
  <sheets>
    <sheet name="Приложение 3" sheetId="5" r:id="rId1"/>
  </sheets>
  <calcPr calcId="125725"/>
</workbook>
</file>

<file path=xl/calcChain.xml><?xml version="1.0" encoding="utf-8"?>
<calcChain xmlns="http://schemas.openxmlformats.org/spreadsheetml/2006/main">
  <c r="I136" i="5"/>
  <c r="I135" s="1"/>
  <c r="I134" s="1"/>
  <c r="I133" s="1"/>
  <c r="H135"/>
  <c r="H134" s="1"/>
  <c r="H133" s="1"/>
  <c r="G135"/>
  <c r="G134"/>
  <c r="G133" s="1"/>
  <c r="I132"/>
  <c r="I131" s="1"/>
  <c r="H131"/>
  <c r="G131"/>
  <c r="I130"/>
  <c r="I129" s="1"/>
  <c r="H129"/>
  <c r="G129"/>
  <c r="I128"/>
  <c r="I127" s="1"/>
  <c r="H127"/>
  <c r="G127"/>
  <c r="I126"/>
  <c r="I125" s="1"/>
  <c r="H125"/>
  <c r="G125"/>
  <c r="I124"/>
  <c r="I123" s="1"/>
  <c r="H123"/>
  <c r="G123"/>
  <c r="I122"/>
  <c r="I121" s="1"/>
  <c r="H121"/>
  <c r="G121"/>
  <c r="I120"/>
  <c r="I119" s="1"/>
  <c r="H119"/>
  <c r="G119"/>
  <c r="I118"/>
  <c r="I117"/>
  <c r="I116"/>
  <c r="H115"/>
  <c r="G115"/>
  <c r="G114"/>
  <c r="I114" s="1"/>
  <c r="I113"/>
  <c r="G113"/>
  <c r="I112"/>
  <c r="G111"/>
  <c r="I111" s="1"/>
  <c r="G110"/>
  <c r="I110" s="1"/>
  <c r="H109"/>
  <c r="G105"/>
  <c r="I105" s="1"/>
  <c r="I104" s="1"/>
  <c r="H104"/>
  <c r="I103"/>
  <c r="I102" s="1"/>
  <c r="G103"/>
  <c r="H102"/>
  <c r="G102"/>
  <c r="G101"/>
  <c r="I101" s="1"/>
  <c r="I100" s="1"/>
  <c r="H100"/>
  <c r="I99"/>
  <c r="G99"/>
  <c r="I98"/>
  <c r="H98"/>
  <c r="G98"/>
  <c r="I97"/>
  <c r="I96"/>
  <c r="H96"/>
  <c r="G96"/>
  <c r="G95"/>
  <c r="I95" s="1"/>
  <c r="I94" s="1"/>
  <c r="H94"/>
  <c r="G93"/>
  <c r="I93" s="1"/>
  <c r="I92" s="1"/>
  <c r="H92"/>
  <c r="G92"/>
  <c r="G91"/>
  <c r="I91" s="1"/>
  <c r="I90" s="1"/>
  <c r="H90"/>
  <c r="I88"/>
  <c r="I87"/>
  <c r="I86" s="1"/>
  <c r="G87"/>
  <c r="H86"/>
  <c r="G86"/>
  <c r="I85"/>
  <c r="G84"/>
  <c r="I84" s="1"/>
  <c r="I83" s="1"/>
  <c r="H83"/>
  <c r="G82"/>
  <c r="I82" s="1"/>
  <c r="I81" s="1"/>
  <c r="H81"/>
  <c r="G80"/>
  <c r="I80" s="1"/>
  <c r="I79" s="1"/>
  <c r="H79"/>
  <c r="H78" s="1"/>
  <c r="G79"/>
  <c r="G76"/>
  <c r="I76" s="1"/>
  <c r="I75" s="1"/>
  <c r="H75"/>
  <c r="I74"/>
  <c r="H73"/>
  <c r="G73"/>
  <c r="I72"/>
  <c r="I71" s="1"/>
  <c r="H71"/>
  <c r="G71"/>
  <c r="I70"/>
  <c r="I69" s="1"/>
  <c r="H69"/>
  <c r="G69"/>
  <c r="I68"/>
  <c r="I67" s="1"/>
  <c r="H67"/>
  <c r="G67"/>
  <c r="H66"/>
  <c r="I63"/>
  <c r="I62" s="1"/>
  <c r="H63"/>
  <c r="G63"/>
  <c r="G62" s="1"/>
  <c r="H62"/>
  <c r="G61"/>
  <c r="I61" s="1"/>
  <c r="I60" s="1"/>
  <c r="I57" s="1"/>
  <c r="H60"/>
  <c r="H57" s="1"/>
  <c r="I59"/>
  <c r="I58"/>
  <c r="H58"/>
  <c r="G58"/>
  <c r="I56"/>
  <c r="I55" s="1"/>
  <c r="I54" s="1"/>
  <c r="G56"/>
  <c r="G55" s="1"/>
  <c r="G54" s="1"/>
  <c r="H55"/>
  <c r="H54"/>
  <c r="H51" s="1"/>
  <c r="I53"/>
  <c r="I52" s="1"/>
  <c r="G53"/>
  <c r="H52"/>
  <c r="G52"/>
  <c r="I50"/>
  <c r="I49" s="1"/>
  <c r="H49"/>
  <c r="G49"/>
  <c r="G48"/>
  <c r="I48" s="1"/>
  <c r="I47" s="1"/>
  <c r="H47"/>
  <c r="H46" s="1"/>
  <c r="H45" s="1"/>
  <c r="I44"/>
  <c r="I43" s="1"/>
  <c r="H43"/>
  <c r="G43"/>
  <c r="I42"/>
  <c r="G41"/>
  <c r="G40"/>
  <c r="I40" s="1"/>
  <c r="I39"/>
  <c r="G39"/>
  <c r="H38"/>
  <c r="G38"/>
  <c r="G37"/>
  <c r="I37" s="1"/>
  <c r="G36"/>
  <c r="I36" s="1"/>
  <c r="H35"/>
  <c r="I34"/>
  <c r="I33" s="1"/>
  <c r="G34"/>
  <c r="H33"/>
  <c r="G33"/>
  <c r="H32"/>
  <c r="I28"/>
  <c r="H27"/>
  <c r="G27"/>
  <c r="I26"/>
  <c r="I25" s="1"/>
  <c r="H25"/>
  <c r="H24" s="1"/>
  <c r="G25"/>
  <c r="G24" s="1"/>
  <c r="G23"/>
  <c r="I23" s="1"/>
  <c r="I22" s="1"/>
  <c r="H22"/>
  <c r="I21"/>
  <c r="G20"/>
  <c r="I20" s="1"/>
  <c r="G19"/>
  <c r="I19" s="1"/>
  <c r="G18"/>
  <c r="I17"/>
  <c r="H16"/>
  <c r="H15" s="1"/>
  <c r="I14"/>
  <c r="I13" s="1"/>
  <c r="I12" s="1"/>
  <c r="G14"/>
  <c r="H13"/>
  <c r="H12" s="1"/>
  <c r="G13"/>
  <c r="G12" s="1"/>
  <c r="H77" l="1"/>
  <c r="I109"/>
  <c r="G47"/>
  <c r="G46" s="1"/>
  <c r="G45" s="1"/>
  <c r="G60"/>
  <c r="G57" s="1"/>
  <c r="G51" s="1"/>
  <c r="H108"/>
  <c r="H107" s="1"/>
  <c r="H106" s="1"/>
  <c r="I66"/>
  <c r="G83"/>
  <c r="H11"/>
  <c r="I38"/>
  <c r="I32" s="1"/>
  <c r="H89"/>
  <c r="H65" s="1"/>
  <c r="I115"/>
  <c r="I77"/>
  <c r="I78"/>
  <c r="I89"/>
  <c r="I16"/>
  <c r="I15" s="1"/>
  <c r="I35"/>
  <c r="I46"/>
  <c r="I45" s="1"/>
  <c r="I51"/>
  <c r="G35"/>
  <c r="G32" s="1"/>
  <c r="G94"/>
  <c r="G104"/>
  <c r="G16"/>
  <c r="G15" s="1"/>
  <c r="G11" s="1"/>
  <c r="G22"/>
  <c r="G75"/>
  <c r="G66" s="1"/>
  <c r="G81"/>
  <c r="G77" s="1"/>
  <c r="G90"/>
  <c r="G89" s="1"/>
  <c r="G100"/>
  <c r="G109"/>
  <c r="G108" s="1"/>
  <c r="G107" s="1"/>
  <c r="G106" s="1"/>
  <c r="I65" l="1"/>
  <c r="I108"/>
  <c r="I107" s="1"/>
  <c r="I106" s="1"/>
  <c r="H137"/>
  <c r="H10" s="1"/>
  <c r="I11"/>
  <c r="G65"/>
  <c r="G137" s="1"/>
  <c r="G10" s="1"/>
  <c r="G78"/>
  <c r="I137" l="1"/>
  <c r="I10" s="1"/>
</calcChain>
</file>

<file path=xl/sharedStrings.xml><?xml version="1.0" encoding="utf-8"?>
<sst xmlns="http://schemas.openxmlformats.org/spreadsheetml/2006/main" count="143" uniqueCount="93">
  <si>
    <t>городского поселения Березово</t>
  </si>
  <si>
    <t>(тыс.руб.)</t>
  </si>
  <si>
    <t>Наименование показателя</t>
  </si>
  <si>
    <t>Вед</t>
  </si>
  <si>
    <t>РЗ</t>
  </si>
  <si>
    <t>ПР</t>
  </si>
  <si>
    <t>ЦСР</t>
  </si>
  <si>
    <t>ВР</t>
  </si>
  <si>
    <t>Сумма</t>
  </si>
  <si>
    <t>администрация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</si>
  <si>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</si>
  <si>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</si>
  <si>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</si>
  <si>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Фонд оплаты труда и страховые взносы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</si>
  <si>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</si>
  <si>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Ведомственная программа "Развитие муниципальной службы  в муниципальном образовании городское поселение Березово на 2011-2013 годы"</t>
  </si>
  <si>
    <t>Иные выплаты персоналу, за исключением фонда</t>
  </si>
  <si>
    <t>Прочая закупка товаров, работ и услуг</t>
  </si>
  <si>
    <t>Уплата прочих налогов, сборов и иных платежей</t>
  </si>
  <si>
    <t>Целевая программа городского поселения Березово"Организация работы по взаимодействию органов местного самоуправления городского поселения Березово с населением через средства массовой информации на 2013-2015 годы".</t>
  </si>
  <si>
    <t>Резервные фонды</t>
  </si>
  <si>
    <t>Резервный фонд местных администраций</t>
  </si>
  <si>
    <t>Резервные средства</t>
  </si>
  <si>
    <t>Другие общегосударственные вопросы</t>
  </si>
  <si>
    <t>Ведомственная целевая программа  "Юбилейные и знаменательные даты в городском поселении Березово"</t>
  </si>
  <si>
    <t>Прочие выплаты по обязательствам государства</t>
  </si>
  <si>
    <t>Учреждения по обеспечению хозяйственного обслуживания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</si>
  <si>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</si>
  <si>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</si>
  <si>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Целевая программа "Укрепление пожарной безопасности на объектах муниципальной собственности городского поселения Березово в 2012-2015 годах"</t>
  </si>
  <si>
    <t>Национальная экономика</t>
  </si>
  <si>
    <t>Транспорт</t>
  </si>
  <si>
    <t>Субсидии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</si>
  <si>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 xml:space="preserve">Субсидии юридическим лицам (кроме государственных (муниципальных) учреждений) и физическим лицам - производителям товаров, работ, услуг 
</t>
  </si>
  <si>
    <t>Дорожное хозяйство(дорожные фонды)</t>
  </si>
  <si>
    <t>Целевая программа"Развитие и содержание уличной дорожной сети городского поселения Березово на 2013-2015 годы".</t>
  </si>
  <si>
    <t>Связь и информатика</t>
  </si>
  <si>
    <t>Ведомственная целевая программа "Информационное общество -Югра на территории городского поселения Березово" на 2012-2013 годы</t>
  </si>
  <si>
    <t>Закупка товаров, работ, услуг в сфере информационо-комунальных технологий</t>
  </si>
  <si>
    <t>Жилищно-коммунальное хозяйство</t>
  </si>
  <si>
    <t>Жилищное хозяйство</t>
  </si>
  <si>
    <t>Ведомственная целевая программа "Комплексное развитие коммунальной инфраструктуры в городскои поселении Березово в 2013-2015 годах."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</si>
  <si>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"(ремонты квартир, снос ветхого жилья)</t>
  </si>
  <si>
    <t>Коммунальное хозяйство</t>
  </si>
  <si>
    <t xml:space="preserve">Субсидии юридическим лицам (кроме государственных (муниципальных) учреждений) и физическим лицам - производителям товаров, работ, услуг  (бани)
</t>
  </si>
  <si>
    <t>Благоустройство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</si>
  <si>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</si>
  <si>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</si>
  <si>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</si>
  <si>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 xml:space="preserve">Программа городского поселения Березово" Электроснабжение и содержание систем наружного освещения  на территории городского поселения Березово на 2013-2015 годы" </t>
  </si>
  <si>
    <t>Ведомственная целевая программа "Программа природоохранных мероприятий по городскому поселению Березово на 2012-2014 годы"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</si>
  <si>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</t>
  </si>
  <si>
    <t>КУЛЬТУРА И КИНЕМАТОГРАФИЯ</t>
  </si>
  <si>
    <t>Культура</t>
  </si>
  <si>
    <t>Ведомственная  целевая программа "Развитие культуры и сохранение традиций в  городском поселения Березово на 2013-2015 годы"</t>
  </si>
  <si>
    <t>Дома культуры</t>
  </si>
  <si>
    <t>Библиотека</t>
  </si>
  <si>
    <t xml:space="preserve"> Программы «Культура Югры» на 2011-2013 годы  до 2015 года (финансирование из бюджета поселения 15 %)</t>
  </si>
  <si>
    <t xml:space="preserve"> Ведомственная целевая программа «Комплексные меры противодействия злоупотреблению наркотиками и их незаконному обороту на 2013-2017 годы» (софинансирование)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</si>
  <si>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</si>
  <si>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</si>
  <si>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муниципальных районов из бюджетов поселений</t>
  </si>
  <si>
    <t>Иные межбюджетные трансферты</t>
  </si>
  <si>
    <t>Итого:</t>
  </si>
  <si>
    <t>Уточнение</t>
  </si>
  <si>
    <t>Сумма с уточнением</t>
  </si>
  <si>
    <t>Предупреждение и ликвидация последствий чрезвычайных ситуаций и стихийных бедствий природного и техногенного характера</t>
  </si>
  <si>
    <t>Компенсация выпадающих доходов организациям ,предоставляющим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</si>
  <si>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 , предоставляющим населению услуги  водоснабжения и  водоотведения по тарифам ,не обеспечивающим возмещение издержек</t>
  </si>
  <si>
    <t>Мероприятия в области коммунального хозяйства</t>
  </si>
  <si>
    <t>Программа " Модернизация и реформирование жилищно-коммунального комплекса на 2011-2013 годы и на период до 2015 года".</t>
  </si>
  <si>
    <t>Целевая программа "Каникулы 2013-2014"</t>
  </si>
  <si>
    <t>Фонд оплаты труда и стрпаховые взносы</t>
  </si>
  <si>
    <t>Региональная программа "Содействие занятости населения"</t>
  </si>
  <si>
    <t xml:space="preserve">Распределение расходов бюджета горордского поселения Березово на 2013 год по разделам, подразделам, целевым статьям и видам расходов классификации расходов бюджета  поселения </t>
  </si>
  <si>
    <t>Программа "Наш дом" на 2011-2013 годы и на период до 2015 года."</t>
  </si>
  <si>
    <t>Приложение 3</t>
  </si>
  <si>
    <t>Целевая программа "Развитие культурно-исторических традиций в Берёзовском районе 2013-2015 глды"</t>
  </si>
  <si>
    <t>Подпрограмма "Библиотечное дело" программа "Культура Югры"</t>
  </si>
  <si>
    <t xml:space="preserve">Средства направленные на компенсацию расходов, возникших в результате решений принятых органом власти другого уровня. </t>
  </si>
  <si>
    <t>Проведение выборов в представительные органы местного самоуправления</t>
  </si>
  <si>
    <t>Проведение выборов глав муниципальных образований</t>
  </si>
  <si>
    <t>Обеспечение проведения выборов и референдумов</t>
  </si>
  <si>
    <t>Иные выплаты персоналу, за исключением фонда оплаты труда</t>
  </si>
  <si>
    <t>к решению Совета депутатов</t>
  </si>
  <si>
    <t>Работы, услуги по содержанию имущества</t>
  </si>
  <si>
    <t>Целевая программа Березовского района "Формирование и содержание муниципального имущества в Березовском районе на 2012-2015 годы"</t>
  </si>
  <si>
    <t>Целевая программа "Каникулы 2012-2015г.</t>
  </si>
  <si>
    <t>Прграмма "Наш дом" на 2011-2015 годы.</t>
  </si>
  <si>
    <t>Целевая программа «Противодействие злоупотреблению наркотиками и их незаконному обороту в Березовском районе на 2013-2017 годы»</t>
  </si>
  <si>
    <t>ПЕНСИОННОЕ ОБЕСПЕЧЕНИЕ</t>
  </si>
  <si>
    <t>Пенсии за выслугу лет</t>
  </si>
  <si>
    <t>от 30.12.2013 № 25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</si>
</sst>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.00000"/>
    <numFmt numFmtId="169" formatCode="_-* #,##0.0_р_._-;\-* #,##0.0_р_._-;_-* &quot;-&quot;??_р_._-;_-@_-"/>
    <numFmt numFmtId="170" formatCode="_-* #,##0.0_р_._-;\-* #,##0.0_р_._-;_-* &quot;-&quot;?_р_._-;_-@_-"/>
    <numFmt numFmtId="171" formatCode="_-* #,##0.000000_р_._-;\-* #,##0.000000_р_._-;_-* &quot;-&quot;?_р_._-;_-@_-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164" fontId="2" fillId="0" borderId="0" xfId="16" applyNumberFormat="1" applyFont="1" applyFill="1" applyAlignment="1">
      <alignment horizontal="right"/>
    </xf>
    <xf numFmtId="165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0" applyFont="1" applyFill="1"/>
    <xf numFmtId="165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8" fillId="0" borderId="3" xfId="0" applyFont="1" applyFill="1" applyBorder="1"/>
    <xf numFmtId="0" fontId="8" fillId="0" borderId="3" xfId="0" applyFont="1" applyFill="1" applyBorder="1" applyAlignment="1">
      <alignment horizontal="center" wrapText="1"/>
    </xf>
    <xf numFmtId="165" fontId="4" fillId="0" borderId="4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5" fontId="9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65" fontId="10" fillId="0" borderId="4" xfId="1" applyNumberFormat="1" applyFont="1" applyFill="1" applyBorder="1" applyAlignment="1" applyProtection="1">
      <alignment wrapText="1"/>
      <protection hidden="1"/>
    </xf>
    <xf numFmtId="165" fontId="4" fillId="0" borderId="4" xfId="1" applyNumberFormat="1" applyFont="1" applyFill="1" applyBorder="1" applyAlignment="1" applyProtection="1">
      <alignment horizontal="center" wrapText="1"/>
      <protection hidden="1"/>
    </xf>
    <xf numFmtId="166" fontId="4" fillId="0" borderId="4" xfId="1" applyNumberFormat="1" applyFont="1" applyFill="1" applyBorder="1" applyAlignment="1" applyProtection="1">
      <alignment horizontal="center"/>
      <protection hidden="1"/>
    </xf>
    <xf numFmtId="167" fontId="4" fillId="0" borderId="4" xfId="1" applyNumberFormat="1" applyFont="1" applyFill="1" applyBorder="1" applyAlignment="1" applyProtection="1">
      <alignment horizontal="center"/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6" fontId="2" fillId="0" borderId="4" xfId="1" applyNumberFormat="1" applyFont="1" applyFill="1" applyBorder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164" fontId="13" fillId="0" borderId="0" xfId="16" applyNumberFormat="1" applyFont="1" applyFill="1" applyAlignment="1">
      <alignment horizontal="right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4" fillId="0" borderId="5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0" fontId="2" fillId="0" borderId="5" xfId="0" applyFont="1" applyFill="1" applyBorder="1" applyAlignment="1">
      <alignment wrapText="1"/>
    </xf>
    <xf numFmtId="165" fontId="9" fillId="0" borderId="1" xfId="1" applyNumberFormat="1" applyFont="1" applyFill="1" applyBorder="1" applyAlignment="1" applyProtection="1">
      <alignment wrapText="1"/>
      <protection hidden="1"/>
    </xf>
    <xf numFmtId="165" fontId="10" fillId="0" borderId="1" xfId="1" applyNumberFormat="1" applyFont="1" applyFill="1" applyBorder="1" applyAlignment="1" applyProtection="1">
      <alignment wrapText="1"/>
      <protection hidden="1"/>
    </xf>
    <xf numFmtId="0" fontId="6" fillId="0" borderId="5" xfId="0" applyFont="1" applyFill="1" applyBorder="1" applyAlignment="1">
      <alignment wrapText="1"/>
    </xf>
    <xf numFmtId="165" fontId="4" fillId="0" borderId="9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6" fontId="9" fillId="0" borderId="4" xfId="1" applyNumberFormat="1" applyFont="1" applyFill="1" applyBorder="1" applyAlignment="1" applyProtection="1">
      <protection hidden="1"/>
    </xf>
    <xf numFmtId="167" fontId="9" fillId="0" borderId="4" xfId="1" applyNumberFormat="1" applyFont="1" applyFill="1" applyBorder="1" applyAlignment="1" applyProtection="1">
      <protection hidden="1"/>
    </xf>
    <xf numFmtId="165" fontId="9" fillId="0" borderId="4" xfId="1" applyNumberFormat="1" applyFont="1" applyFill="1" applyBorder="1" applyAlignment="1" applyProtection="1">
      <protection hidden="1"/>
    </xf>
    <xf numFmtId="166" fontId="10" fillId="0" borderId="4" xfId="1" applyNumberFormat="1" applyFont="1" applyFill="1" applyBorder="1" applyAlignment="1" applyProtection="1">
      <protection hidden="1"/>
    </xf>
    <xf numFmtId="167" fontId="10" fillId="0" borderId="4" xfId="1" applyNumberFormat="1" applyFont="1" applyFill="1" applyBorder="1" applyAlignment="1" applyProtection="1">
      <protection hidden="1"/>
    </xf>
    <xf numFmtId="165" fontId="10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6" fontId="6" fillId="0" borderId="4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center"/>
      <protection hidden="1"/>
    </xf>
    <xf numFmtId="165" fontId="2" fillId="0" borderId="4" xfId="1" applyNumberFormat="1" applyFont="1" applyFill="1" applyBorder="1" applyAlignment="1" applyProtection="1">
      <alignment horizontal="center"/>
      <protection hidden="1"/>
    </xf>
    <xf numFmtId="0" fontId="4" fillId="0" borderId="4" xfId="0" applyFont="1" applyFill="1" applyBorder="1"/>
    <xf numFmtId="0" fontId="4" fillId="0" borderId="4" xfId="1" applyNumberFormat="1" applyFont="1" applyFill="1" applyBorder="1" applyAlignment="1" applyProtection="1">
      <protection hidden="1"/>
    </xf>
    <xf numFmtId="168" fontId="0" fillId="0" borderId="0" xfId="0" applyNumberFormat="1"/>
    <xf numFmtId="169" fontId="2" fillId="0" borderId="4" xfId="16" applyNumberFormat="1" applyFont="1" applyFill="1" applyBorder="1" applyAlignment="1" applyProtection="1">
      <protection hidden="1"/>
    </xf>
    <xf numFmtId="169" fontId="2" fillId="0" borderId="4" xfId="16" applyNumberFormat="1" applyFont="1" applyFill="1" applyBorder="1" applyAlignment="1"/>
    <xf numFmtId="169" fontId="4" fillId="0" borderId="4" xfId="16" applyNumberFormat="1" applyFont="1" applyFill="1" applyBorder="1" applyAlignment="1" applyProtection="1">
      <protection hidden="1"/>
    </xf>
    <xf numFmtId="169" fontId="4" fillId="0" borderId="4" xfId="16" applyNumberFormat="1" applyFont="1" applyFill="1" applyBorder="1" applyAlignment="1"/>
    <xf numFmtId="169" fontId="6" fillId="0" borderId="4" xfId="16" applyNumberFormat="1" applyFont="1" applyFill="1" applyBorder="1" applyAlignment="1" applyProtection="1">
      <protection hidden="1"/>
    </xf>
    <xf numFmtId="169" fontId="15" fillId="0" borderId="4" xfId="16" applyNumberFormat="1" applyFont="1" applyFill="1" applyBorder="1" applyAlignment="1" applyProtection="1">
      <protection hidden="1"/>
    </xf>
    <xf numFmtId="169" fontId="15" fillId="0" borderId="4" xfId="16" applyNumberFormat="1" applyFont="1" applyFill="1" applyBorder="1" applyAlignment="1"/>
    <xf numFmtId="169" fontId="10" fillId="0" borderId="4" xfId="16" applyNumberFormat="1" applyFont="1" applyFill="1" applyBorder="1" applyAlignment="1" applyProtection="1">
      <protection hidden="1"/>
    </xf>
    <xf numFmtId="169" fontId="14" fillId="0" borderId="4" xfId="16" applyNumberFormat="1" applyFont="1" applyFill="1" applyBorder="1" applyAlignment="1"/>
    <xf numFmtId="0" fontId="0" fillId="0" borderId="0" xfId="0" applyBorder="1"/>
    <xf numFmtId="171" fontId="0" fillId="0" borderId="0" xfId="0" applyNumberFormat="1" applyBorder="1"/>
    <xf numFmtId="170" fontId="0" fillId="0" borderId="0" xfId="0" applyNumberFormat="1" applyBorder="1"/>
    <xf numFmtId="4" fontId="0" fillId="0" borderId="0" xfId="0" applyNumberFormat="1" applyBorder="1"/>
    <xf numFmtId="43" fontId="0" fillId="0" borderId="0" xfId="0" applyNumberFormat="1" applyBorder="1"/>
    <xf numFmtId="169" fontId="2" fillId="2" borderId="4" xfId="16" applyNumberFormat="1" applyFont="1" applyFill="1" applyBorder="1" applyAlignment="1"/>
    <xf numFmtId="0" fontId="2" fillId="0" borderId="0" xfId="0" applyFont="1" applyAlignment="1">
      <alignment horizontal="center"/>
    </xf>
    <xf numFmtId="0" fontId="7" fillId="0" borderId="0" xfId="15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_Tmp2" xfId="15"/>
    <cellStyle name="Финансовый" xfId="1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9"/>
  <sheetViews>
    <sheetView tabSelected="1" workbookViewId="0">
      <selection activeCell="I4" sqref="I4"/>
    </sheetView>
  </sheetViews>
  <sheetFormatPr defaultRowHeight="15"/>
  <cols>
    <col min="1" max="1" width="39.5703125" customWidth="1"/>
    <col min="6" max="6" width="10" customWidth="1"/>
    <col min="7" max="7" width="13.7109375" customWidth="1"/>
    <col min="8" max="8" width="11.85546875" customWidth="1"/>
    <col min="9" max="9" width="16.140625" customWidth="1"/>
    <col min="10" max="10" width="18.42578125" customWidth="1"/>
  </cols>
  <sheetData>
    <row r="1" spans="1:11" ht="15.75">
      <c r="A1" s="1"/>
      <c r="B1" s="1"/>
      <c r="C1" s="1"/>
      <c r="D1" s="1"/>
      <c r="E1" s="1"/>
      <c r="F1" s="1"/>
      <c r="G1" s="1"/>
      <c r="H1" s="1"/>
      <c r="I1" s="23" t="s">
        <v>76</v>
      </c>
    </row>
    <row r="2" spans="1:11" ht="15.75">
      <c r="A2" s="1"/>
      <c r="B2" s="1"/>
      <c r="C2" s="1"/>
      <c r="D2" s="1"/>
      <c r="E2" s="1"/>
      <c r="F2" s="1"/>
      <c r="G2" s="1"/>
      <c r="H2" s="1"/>
      <c r="I2" s="23" t="s">
        <v>84</v>
      </c>
    </row>
    <row r="3" spans="1:11" ht="15.75">
      <c r="A3" s="1"/>
      <c r="B3" s="1"/>
      <c r="C3" s="1"/>
      <c r="D3" s="1"/>
      <c r="E3" s="1"/>
      <c r="F3" s="1"/>
      <c r="G3" s="1"/>
      <c r="H3" s="1"/>
      <c r="I3" s="23" t="s">
        <v>0</v>
      </c>
    </row>
    <row r="4" spans="1:11" ht="15.75">
      <c r="A4" s="1"/>
      <c r="B4" s="1"/>
      <c r="C4" s="1"/>
      <c r="D4" s="1"/>
      <c r="E4" s="1"/>
      <c r="F4" s="1"/>
      <c r="G4" s="1"/>
      <c r="H4" s="1"/>
      <c r="I4" s="23" t="s">
        <v>92</v>
      </c>
    </row>
    <row r="5" spans="1:11">
      <c r="A5" s="74" t="s">
        <v>74</v>
      </c>
      <c r="B5" s="74"/>
      <c r="C5" s="74"/>
      <c r="D5" s="74"/>
      <c r="E5" s="74"/>
      <c r="F5" s="74"/>
      <c r="G5" s="74"/>
      <c r="H5" s="75"/>
      <c r="I5" s="76"/>
    </row>
    <row r="6" spans="1:11">
      <c r="A6" s="75"/>
      <c r="B6" s="75"/>
      <c r="C6" s="75"/>
      <c r="D6" s="75"/>
      <c r="E6" s="75"/>
      <c r="F6" s="75"/>
      <c r="G6" s="75"/>
      <c r="H6" s="75"/>
      <c r="I6" s="76"/>
    </row>
    <row r="7" spans="1:11">
      <c r="A7" s="1"/>
      <c r="B7" s="1"/>
      <c r="C7" s="1"/>
      <c r="D7" s="1"/>
      <c r="E7" s="1"/>
      <c r="F7" s="1"/>
      <c r="G7" s="2"/>
      <c r="H7" s="1"/>
      <c r="I7" s="1"/>
    </row>
    <row r="8" spans="1:11" ht="15.75" thickBot="1">
      <c r="A8" s="1"/>
      <c r="B8" s="1"/>
      <c r="C8" s="1"/>
      <c r="D8" s="1"/>
      <c r="E8" s="1"/>
      <c r="F8" s="1"/>
      <c r="G8" s="1"/>
      <c r="H8" s="1"/>
      <c r="I8" s="73" t="s">
        <v>1</v>
      </c>
    </row>
    <row r="9" spans="1:11" ht="27" thickBot="1">
      <c r="A9" s="6" t="s">
        <v>2</v>
      </c>
      <c r="B9" s="35" t="s">
        <v>3</v>
      </c>
      <c r="C9" s="35" t="s">
        <v>4</v>
      </c>
      <c r="D9" s="36" t="s">
        <v>5</v>
      </c>
      <c r="E9" s="36" t="s">
        <v>6</v>
      </c>
      <c r="F9" s="36" t="s">
        <v>7</v>
      </c>
      <c r="G9" s="37" t="s">
        <v>8</v>
      </c>
      <c r="H9" s="7" t="s">
        <v>64</v>
      </c>
      <c r="I9" s="8" t="s">
        <v>65</v>
      </c>
    </row>
    <row r="10" spans="1:11">
      <c r="A10" s="24" t="s">
        <v>9</v>
      </c>
      <c r="B10" s="10">
        <v>650</v>
      </c>
      <c r="C10" s="11">
        <v>0</v>
      </c>
      <c r="D10" s="11">
        <v>0</v>
      </c>
      <c r="E10" s="12">
        <v>0</v>
      </c>
      <c r="F10" s="38">
        <v>0</v>
      </c>
      <c r="G10" s="58">
        <f>G137</f>
        <v>135604.69572999998</v>
      </c>
      <c r="H10" s="58">
        <f>H137</f>
        <v>3783.1416799999997</v>
      </c>
      <c r="I10" s="58">
        <f>I137</f>
        <v>139387.76191999999</v>
      </c>
    </row>
    <row r="11" spans="1:11">
      <c r="A11" s="25" t="s">
        <v>10</v>
      </c>
      <c r="B11" s="10">
        <v>650</v>
      </c>
      <c r="C11" s="11">
        <v>1</v>
      </c>
      <c r="D11" s="11">
        <v>0</v>
      </c>
      <c r="E11" s="12">
        <v>0</v>
      </c>
      <c r="F11" s="38">
        <v>0</v>
      </c>
      <c r="G11" s="58">
        <f t="shared" ref="G11:I11" si="0">G12+G15+G29+G32+G24</f>
        <v>50611.719679999995</v>
      </c>
      <c r="H11" s="58">
        <f t="shared" si="0"/>
        <v>1259.0954199999999</v>
      </c>
      <c r="I11" s="58">
        <f t="shared" si="0"/>
        <v>51870.790299999993</v>
      </c>
    </row>
    <row r="12" spans="1:11" ht="39">
      <c r="A12" s="25" t="s">
        <v>11</v>
      </c>
      <c r="B12" s="10">
        <v>650</v>
      </c>
      <c r="C12" s="11">
        <v>1</v>
      </c>
      <c r="D12" s="11">
        <v>2</v>
      </c>
      <c r="E12" s="12">
        <v>0</v>
      </c>
      <c r="F12" s="38">
        <v>0</v>
      </c>
      <c r="G12" s="58">
        <f>G13</f>
        <v>2188.7263600000001</v>
      </c>
      <c r="H12" s="58">
        <f>H13</f>
        <v>239.50982999999999</v>
      </c>
      <c r="I12" s="58">
        <f>I13</f>
        <v>2428.2361900000001</v>
      </c>
    </row>
    <row r="13" spans="1:11">
      <c r="A13" s="25" t="s">
        <v>12</v>
      </c>
      <c r="B13" s="10">
        <v>650</v>
      </c>
      <c r="C13" s="11">
        <v>1</v>
      </c>
      <c r="D13" s="11">
        <v>2</v>
      </c>
      <c r="E13" s="12">
        <v>20300</v>
      </c>
      <c r="F13" s="38">
        <v>0</v>
      </c>
      <c r="G13" s="58">
        <f>G14</f>
        <v>2188.7263600000001</v>
      </c>
      <c r="H13" s="58">
        <f t="shared" ref="H13:I13" si="1">H14</f>
        <v>239.50982999999999</v>
      </c>
      <c r="I13" s="58">
        <f t="shared" si="1"/>
        <v>2428.2361900000001</v>
      </c>
    </row>
    <row r="14" spans="1:11">
      <c r="A14" s="25" t="s">
        <v>13</v>
      </c>
      <c r="B14" s="10">
        <v>650</v>
      </c>
      <c r="C14" s="11">
        <v>1</v>
      </c>
      <c r="D14" s="11">
        <v>2</v>
      </c>
      <c r="E14" s="12">
        <v>20300</v>
      </c>
      <c r="F14" s="38">
        <v>121</v>
      </c>
      <c r="G14" s="58">
        <f>1788.72636+400</f>
        <v>2188.7263600000001</v>
      </c>
      <c r="H14" s="59">
        <v>239.50982999999999</v>
      </c>
      <c r="I14" s="59">
        <f>G14+H14</f>
        <v>2428.2361900000001</v>
      </c>
    </row>
    <row r="15" spans="1:11" ht="57.75" customHeight="1">
      <c r="A15" s="25" t="s">
        <v>14</v>
      </c>
      <c r="B15" s="10">
        <v>650</v>
      </c>
      <c r="C15" s="11">
        <v>1</v>
      </c>
      <c r="D15" s="11">
        <v>4</v>
      </c>
      <c r="E15" s="12">
        <v>0</v>
      </c>
      <c r="F15" s="38">
        <v>0</v>
      </c>
      <c r="G15" s="58">
        <f>G16+G22</f>
        <v>23638.202049999996</v>
      </c>
      <c r="H15" s="58">
        <f t="shared" ref="H15:I15" si="2">H16+H22</f>
        <v>1596.04737</v>
      </c>
      <c r="I15" s="58">
        <f t="shared" si="2"/>
        <v>25234.173419999999</v>
      </c>
      <c r="J15" s="67"/>
      <c r="K15" s="67"/>
    </row>
    <row r="16" spans="1:11" ht="51.75">
      <c r="A16" s="25" t="s">
        <v>15</v>
      </c>
      <c r="B16" s="10">
        <v>650</v>
      </c>
      <c r="C16" s="11">
        <v>1</v>
      </c>
      <c r="D16" s="11">
        <v>4</v>
      </c>
      <c r="E16" s="12">
        <v>20400</v>
      </c>
      <c r="F16" s="38">
        <v>0</v>
      </c>
      <c r="G16" s="58">
        <f>G17+G18+G19+G20+G21</f>
        <v>22149.535369999998</v>
      </c>
      <c r="H16" s="58">
        <f t="shared" ref="H16:I16" si="3">H17+H18+H19+H20+H21</f>
        <v>3084.71405</v>
      </c>
      <c r="I16" s="58">
        <f t="shared" si="3"/>
        <v>25234.173419999999</v>
      </c>
      <c r="J16" s="67"/>
      <c r="K16" s="67"/>
    </row>
    <row r="17" spans="1:11" ht="26.25">
      <c r="A17" s="25" t="s">
        <v>16</v>
      </c>
      <c r="B17" s="10">
        <v>650</v>
      </c>
      <c r="C17" s="11">
        <v>1</v>
      </c>
      <c r="D17" s="11">
        <v>4</v>
      </c>
      <c r="E17" s="12">
        <v>20400</v>
      </c>
      <c r="F17" s="38">
        <v>112</v>
      </c>
      <c r="G17" s="59">
        <v>0.45</v>
      </c>
      <c r="H17" s="59">
        <v>1</v>
      </c>
      <c r="I17" s="59">
        <f>G17+H17</f>
        <v>1.45</v>
      </c>
      <c r="J17" s="68"/>
      <c r="K17" s="67"/>
    </row>
    <row r="18" spans="1:11">
      <c r="A18" s="25" t="s">
        <v>13</v>
      </c>
      <c r="B18" s="10">
        <v>650</v>
      </c>
      <c r="C18" s="11">
        <v>1</v>
      </c>
      <c r="D18" s="11">
        <v>4</v>
      </c>
      <c r="E18" s="12">
        <v>20400</v>
      </c>
      <c r="F18" s="38">
        <v>121</v>
      </c>
      <c r="G18" s="58">
        <f>20545.23652+900</f>
        <v>21445.236519999999</v>
      </c>
      <c r="H18" s="59">
        <v>1865.63948</v>
      </c>
      <c r="I18" s="59">
        <v>23310.799999999999</v>
      </c>
      <c r="J18" s="67"/>
      <c r="K18" s="67"/>
    </row>
    <row r="19" spans="1:11" ht="26.25">
      <c r="A19" s="25" t="s">
        <v>83</v>
      </c>
      <c r="B19" s="10">
        <v>650</v>
      </c>
      <c r="C19" s="11">
        <v>1</v>
      </c>
      <c r="D19" s="11">
        <v>4</v>
      </c>
      <c r="E19" s="12">
        <v>20400</v>
      </c>
      <c r="F19" s="38">
        <v>122</v>
      </c>
      <c r="G19" s="58">
        <f>131.83+4.625</f>
        <v>136.45500000000001</v>
      </c>
      <c r="H19" s="72">
        <v>171.0977</v>
      </c>
      <c r="I19" s="59">
        <f>G19+H19</f>
        <v>307.55270000000002</v>
      </c>
      <c r="J19" s="67"/>
      <c r="K19" s="67"/>
    </row>
    <row r="20" spans="1:11">
      <c r="A20" s="25" t="s">
        <v>17</v>
      </c>
      <c r="B20" s="10">
        <v>650</v>
      </c>
      <c r="C20" s="11">
        <v>1</v>
      </c>
      <c r="D20" s="11">
        <v>4</v>
      </c>
      <c r="E20" s="12">
        <v>20400</v>
      </c>
      <c r="F20" s="38">
        <v>244</v>
      </c>
      <c r="G20" s="58">
        <f>365.31053-43.51668</f>
        <v>321.79385000000002</v>
      </c>
      <c r="H20" s="59">
        <v>1009.85999</v>
      </c>
      <c r="I20" s="59">
        <f>G20+H20</f>
        <v>1331.6538399999999</v>
      </c>
      <c r="J20" s="69"/>
      <c r="K20" s="67"/>
    </row>
    <row r="21" spans="1:11" ht="18" customHeight="1">
      <c r="A21" s="25" t="s">
        <v>18</v>
      </c>
      <c r="B21" s="10">
        <v>650</v>
      </c>
      <c r="C21" s="11">
        <v>1</v>
      </c>
      <c r="D21" s="11">
        <v>4</v>
      </c>
      <c r="E21" s="12">
        <v>20400</v>
      </c>
      <c r="F21" s="38">
        <v>852</v>
      </c>
      <c r="G21" s="58">
        <v>245.6</v>
      </c>
      <c r="H21" s="59">
        <v>37.116880000000002</v>
      </c>
      <c r="I21" s="59">
        <f>G21+H21</f>
        <v>282.71688</v>
      </c>
      <c r="J21" s="70"/>
      <c r="K21" s="67"/>
    </row>
    <row r="22" spans="1:11" ht="77.25">
      <c r="A22" s="25" t="s">
        <v>19</v>
      </c>
      <c r="B22" s="10">
        <v>650</v>
      </c>
      <c r="C22" s="11">
        <v>1</v>
      </c>
      <c r="D22" s="11">
        <v>4</v>
      </c>
      <c r="E22" s="12">
        <v>7954400</v>
      </c>
      <c r="F22" s="38">
        <v>0</v>
      </c>
      <c r="G22" s="58">
        <f>G23</f>
        <v>1488.66668</v>
      </c>
      <c r="H22" s="58">
        <f>H23</f>
        <v>-1488.66668</v>
      </c>
      <c r="I22" s="59">
        <f>I23</f>
        <v>0</v>
      </c>
      <c r="J22" s="70"/>
      <c r="K22" s="67"/>
    </row>
    <row r="23" spans="1:11">
      <c r="A23" s="25" t="s">
        <v>17</v>
      </c>
      <c r="B23" s="10">
        <v>650</v>
      </c>
      <c r="C23" s="11">
        <v>1</v>
      </c>
      <c r="D23" s="11">
        <v>4</v>
      </c>
      <c r="E23" s="12">
        <v>7954400</v>
      </c>
      <c r="F23" s="38">
        <v>244</v>
      </c>
      <c r="G23" s="58">
        <f>1500-11.33332</f>
        <v>1488.66668</v>
      </c>
      <c r="H23" s="59">
        <v>-1488.66668</v>
      </c>
      <c r="I23" s="59">
        <f>G23+H23</f>
        <v>0</v>
      </c>
      <c r="J23" s="67"/>
      <c r="K23" s="67"/>
    </row>
    <row r="24" spans="1:11" ht="26.25">
      <c r="A24" s="26" t="s">
        <v>82</v>
      </c>
      <c r="B24" s="9">
        <v>650</v>
      </c>
      <c r="C24" s="39">
        <v>1</v>
      </c>
      <c r="D24" s="39">
        <v>7</v>
      </c>
      <c r="E24" s="40">
        <v>0</v>
      </c>
      <c r="F24" s="38">
        <v>0</v>
      </c>
      <c r="G24" s="60">
        <f>G25+G27</f>
        <v>1100</v>
      </c>
      <c r="H24" s="60">
        <f>H25+H27</f>
        <v>0</v>
      </c>
      <c r="I24" s="61">
        <v>1100</v>
      </c>
      <c r="J24" s="67"/>
      <c r="K24" s="71"/>
    </row>
    <row r="25" spans="1:11" ht="26.25">
      <c r="A25" s="25" t="s">
        <v>80</v>
      </c>
      <c r="B25" s="10">
        <v>650</v>
      </c>
      <c r="C25" s="11">
        <v>1</v>
      </c>
      <c r="D25" s="11">
        <v>7</v>
      </c>
      <c r="E25" s="12">
        <v>200002</v>
      </c>
      <c r="F25" s="38">
        <v>0</v>
      </c>
      <c r="G25" s="58">
        <f>G26</f>
        <v>500</v>
      </c>
      <c r="H25" s="58">
        <f t="shared" ref="H25:I25" si="4">H26</f>
        <v>0</v>
      </c>
      <c r="I25" s="58">
        <f t="shared" si="4"/>
        <v>500</v>
      </c>
      <c r="J25" s="67"/>
      <c r="K25" s="67"/>
    </row>
    <row r="26" spans="1:11">
      <c r="A26" s="25" t="s">
        <v>17</v>
      </c>
      <c r="B26" s="10">
        <v>650</v>
      </c>
      <c r="C26" s="11">
        <v>1</v>
      </c>
      <c r="D26" s="11">
        <v>7</v>
      </c>
      <c r="E26" s="12">
        <v>200002</v>
      </c>
      <c r="F26" s="38">
        <v>244</v>
      </c>
      <c r="G26" s="58">
        <v>500</v>
      </c>
      <c r="H26" s="59"/>
      <c r="I26" s="59">
        <f>G26+H26</f>
        <v>500</v>
      </c>
      <c r="J26" s="71"/>
      <c r="K26" s="67"/>
    </row>
    <row r="27" spans="1:11" ht="26.25">
      <c r="A27" s="25" t="s">
        <v>81</v>
      </c>
      <c r="B27" s="10">
        <v>650</v>
      </c>
      <c r="C27" s="11">
        <v>1</v>
      </c>
      <c r="D27" s="11"/>
      <c r="E27" s="12">
        <v>200003</v>
      </c>
      <c r="F27" s="38">
        <v>0</v>
      </c>
      <c r="G27" s="58">
        <f>G28</f>
        <v>600</v>
      </c>
      <c r="H27" s="58">
        <f>H28</f>
        <v>0</v>
      </c>
      <c r="I27" s="59">
        <v>600</v>
      </c>
      <c r="J27" s="67"/>
      <c r="K27" s="67"/>
    </row>
    <row r="28" spans="1:11">
      <c r="A28" s="25" t="s">
        <v>17</v>
      </c>
      <c r="B28" s="10">
        <v>650</v>
      </c>
      <c r="C28" s="11">
        <v>1</v>
      </c>
      <c r="D28" s="11">
        <v>7</v>
      </c>
      <c r="E28" s="12">
        <v>200003</v>
      </c>
      <c r="F28" s="38">
        <v>244</v>
      </c>
      <c r="G28" s="58">
        <v>600</v>
      </c>
      <c r="H28" s="59"/>
      <c r="I28" s="59">
        <f>G28+H28</f>
        <v>600</v>
      </c>
      <c r="J28" s="67"/>
      <c r="K28" s="67"/>
    </row>
    <row r="29" spans="1:11">
      <c r="A29" s="25" t="s">
        <v>20</v>
      </c>
      <c r="B29" s="10">
        <v>650</v>
      </c>
      <c r="C29" s="11">
        <v>1</v>
      </c>
      <c r="D29" s="11">
        <v>11</v>
      </c>
      <c r="E29" s="12">
        <v>0</v>
      </c>
      <c r="F29" s="38">
        <v>0</v>
      </c>
      <c r="G29" s="58">
        <v>0</v>
      </c>
      <c r="H29" s="58"/>
      <c r="I29" s="58"/>
      <c r="J29" s="67"/>
      <c r="K29" s="67"/>
    </row>
    <row r="30" spans="1:11">
      <c r="A30" s="25" t="s">
        <v>21</v>
      </c>
      <c r="B30" s="10">
        <v>650</v>
      </c>
      <c r="C30" s="11">
        <v>1</v>
      </c>
      <c r="D30" s="11">
        <v>11</v>
      </c>
      <c r="E30" s="12">
        <v>700500</v>
      </c>
      <c r="F30" s="38">
        <v>0</v>
      </c>
      <c r="G30" s="58">
        <v>0</v>
      </c>
      <c r="H30" s="58"/>
      <c r="I30" s="59"/>
      <c r="J30" s="67"/>
      <c r="K30" s="67"/>
    </row>
    <row r="31" spans="1:11">
      <c r="A31" s="27" t="s">
        <v>22</v>
      </c>
      <c r="B31" s="10">
        <v>650</v>
      </c>
      <c r="C31" s="11">
        <v>1</v>
      </c>
      <c r="D31" s="11">
        <v>11</v>
      </c>
      <c r="E31" s="12">
        <v>700500</v>
      </c>
      <c r="F31" s="38">
        <v>870</v>
      </c>
      <c r="G31" s="58">
        <v>0</v>
      </c>
      <c r="H31" s="59"/>
      <c r="I31" s="59"/>
      <c r="J31" s="67"/>
      <c r="K31" s="67"/>
    </row>
    <row r="32" spans="1:11">
      <c r="A32" s="5" t="s">
        <v>23</v>
      </c>
      <c r="B32" s="10">
        <v>650</v>
      </c>
      <c r="C32" s="11">
        <v>1</v>
      </c>
      <c r="D32" s="11">
        <v>13</v>
      </c>
      <c r="E32" s="12">
        <v>0</v>
      </c>
      <c r="F32" s="38">
        <v>0</v>
      </c>
      <c r="G32" s="60">
        <f t="shared" ref="G32:I32" si="5">G33+G35+G38+G43</f>
        <v>23684.791269999998</v>
      </c>
      <c r="H32" s="60">
        <f t="shared" si="5"/>
        <v>-576.46178000000009</v>
      </c>
      <c r="I32" s="60">
        <f t="shared" si="5"/>
        <v>23108.380689999998</v>
      </c>
      <c r="J32" s="67"/>
      <c r="K32" s="67"/>
    </row>
    <row r="33" spans="1:11" ht="39">
      <c r="A33" s="3" t="s">
        <v>24</v>
      </c>
      <c r="B33" s="10">
        <v>650</v>
      </c>
      <c r="C33" s="11">
        <v>1</v>
      </c>
      <c r="D33" s="11">
        <v>13</v>
      </c>
      <c r="E33" s="12">
        <v>7954500</v>
      </c>
      <c r="F33" s="38">
        <v>0</v>
      </c>
      <c r="G33" s="58">
        <f>G34</f>
        <v>724.13099999999997</v>
      </c>
      <c r="H33" s="58">
        <f>H34</f>
        <v>160.62533999999999</v>
      </c>
      <c r="I33" s="59">
        <f>I34</f>
        <v>884.75633999999991</v>
      </c>
      <c r="J33" s="67"/>
      <c r="K33" s="67"/>
    </row>
    <row r="34" spans="1:11">
      <c r="A34" s="3" t="s">
        <v>17</v>
      </c>
      <c r="B34" s="10">
        <v>650</v>
      </c>
      <c r="C34" s="11">
        <v>1</v>
      </c>
      <c r="D34" s="11">
        <v>13</v>
      </c>
      <c r="E34" s="12">
        <v>7954500</v>
      </c>
      <c r="F34" s="38">
        <v>244</v>
      </c>
      <c r="G34" s="58">
        <f>512+212.131</f>
        <v>724.13099999999997</v>
      </c>
      <c r="H34" s="59">
        <v>160.62533999999999</v>
      </c>
      <c r="I34" s="59">
        <f>G34+H34</f>
        <v>884.75633999999991</v>
      </c>
    </row>
    <row r="35" spans="1:11" ht="26.25">
      <c r="A35" s="3" t="s">
        <v>25</v>
      </c>
      <c r="B35" s="10">
        <v>650</v>
      </c>
      <c r="C35" s="11">
        <v>1</v>
      </c>
      <c r="D35" s="11">
        <v>13</v>
      </c>
      <c r="E35" s="12">
        <v>920305</v>
      </c>
      <c r="F35" s="38">
        <v>0</v>
      </c>
      <c r="G35" s="58">
        <f>G36+G37</f>
        <v>1664.6320000000001</v>
      </c>
      <c r="H35" s="58">
        <f>H36+H37</f>
        <v>265.84710999999999</v>
      </c>
      <c r="I35" s="58">
        <f>I36+I37</f>
        <v>1930.47911</v>
      </c>
    </row>
    <row r="36" spans="1:11" ht="26.25">
      <c r="A36" s="28" t="s">
        <v>16</v>
      </c>
      <c r="B36" s="10">
        <v>650</v>
      </c>
      <c r="C36" s="11">
        <v>1</v>
      </c>
      <c r="D36" s="11">
        <v>13</v>
      </c>
      <c r="E36" s="12">
        <v>920305</v>
      </c>
      <c r="F36" s="38">
        <v>122</v>
      </c>
      <c r="G36" s="58">
        <f>1780-150.225</f>
        <v>1629.7750000000001</v>
      </c>
      <c r="H36" s="59">
        <v>265.84710999999999</v>
      </c>
      <c r="I36" s="59">
        <f>G36+H36</f>
        <v>1895.62211</v>
      </c>
    </row>
    <row r="37" spans="1:11">
      <c r="A37" s="25" t="s">
        <v>17</v>
      </c>
      <c r="B37" s="10">
        <v>650</v>
      </c>
      <c r="C37" s="11">
        <v>1</v>
      </c>
      <c r="D37" s="11">
        <v>13</v>
      </c>
      <c r="E37" s="12">
        <v>920305</v>
      </c>
      <c r="F37" s="38">
        <v>244</v>
      </c>
      <c r="G37" s="58">
        <f>80-45.143</f>
        <v>34.856999999999999</v>
      </c>
      <c r="H37" s="59"/>
      <c r="I37" s="59">
        <f>G37+H37</f>
        <v>34.856999999999999</v>
      </c>
    </row>
    <row r="38" spans="1:11" ht="26.25">
      <c r="A38" s="25" t="s">
        <v>26</v>
      </c>
      <c r="B38" s="10">
        <v>650</v>
      </c>
      <c r="C38" s="11">
        <v>1</v>
      </c>
      <c r="D38" s="11">
        <v>13</v>
      </c>
      <c r="E38" s="12">
        <v>939900</v>
      </c>
      <c r="F38" s="38">
        <v>0</v>
      </c>
      <c r="G38" s="58">
        <f>G39+G40+G41+G42</f>
        <v>10046.028269999999</v>
      </c>
      <c r="H38" s="58">
        <f>H39+H40+H41+H42</f>
        <v>-1002.9342300000001</v>
      </c>
      <c r="I38" s="58">
        <f>I39+I40+I41+I42</f>
        <v>9043.1452399999998</v>
      </c>
    </row>
    <row r="39" spans="1:11" ht="26.25">
      <c r="A39" s="25" t="s">
        <v>16</v>
      </c>
      <c r="B39" s="10">
        <v>650</v>
      </c>
      <c r="C39" s="11">
        <v>1</v>
      </c>
      <c r="D39" s="11">
        <v>13</v>
      </c>
      <c r="E39" s="12">
        <v>939900</v>
      </c>
      <c r="F39" s="38">
        <v>112</v>
      </c>
      <c r="G39" s="58">
        <f>450-197.15897</f>
        <v>252.84102999999999</v>
      </c>
      <c r="H39" s="59">
        <v>-167.10212999999999</v>
      </c>
      <c r="I39" s="59">
        <f>G39+H39</f>
        <v>85.738900000000001</v>
      </c>
    </row>
    <row r="40" spans="1:11">
      <c r="A40" s="25" t="s">
        <v>13</v>
      </c>
      <c r="B40" s="10">
        <v>650</v>
      </c>
      <c r="C40" s="11">
        <v>1</v>
      </c>
      <c r="D40" s="11">
        <v>13</v>
      </c>
      <c r="E40" s="12">
        <v>939900</v>
      </c>
      <c r="F40" s="38">
        <v>121</v>
      </c>
      <c r="G40" s="58">
        <f>6870-325</f>
        <v>6545</v>
      </c>
      <c r="H40" s="59">
        <v>-857.50230999999997</v>
      </c>
      <c r="I40" s="59">
        <f>G40+H40</f>
        <v>5687.4976900000001</v>
      </c>
    </row>
    <row r="41" spans="1:11">
      <c r="A41" s="25" t="s">
        <v>17</v>
      </c>
      <c r="B41" s="10">
        <v>650</v>
      </c>
      <c r="C41" s="11">
        <v>1</v>
      </c>
      <c r="D41" s="11">
        <v>13</v>
      </c>
      <c r="E41" s="12">
        <v>939900</v>
      </c>
      <c r="F41" s="38">
        <v>244</v>
      </c>
      <c r="G41" s="58">
        <f>3205.02734+38.1599</f>
        <v>3243.1872400000002</v>
      </c>
      <c r="H41" s="59">
        <v>21.661560000000001</v>
      </c>
      <c r="I41" s="59">
        <v>3264.9</v>
      </c>
    </row>
    <row r="42" spans="1:11" ht="26.25">
      <c r="A42" s="25" t="s">
        <v>18</v>
      </c>
      <c r="B42" s="10">
        <v>650</v>
      </c>
      <c r="C42" s="11">
        <v>1</v>
      </c>
      <c r="D42" s="11">
        <v>13</v>
      </c>
      <c r="E42" s="12">
        <v>939900</v>
      </c>
      <c r="F42" s="38">
        <v>852</v>
      </c>
      <c r="G42" s="58">
        <v>5</v>
      </c>
      <c r="H42" s="59">
        <v>8.6499999999999997E-3</v>
      </c>
      <c r="I42" s="59">
        <f>G42+H42</f>
        <v>5.0086500000000003</v>
      </c>
    </row>
    <row r="43" spans="1:11" ht="51.75">
      <c r="A43" s="25" t="s">
        <v>86</v>
      </c>
      <c r="B43" s="10">
        <v>650</v>
      </c>
      <c r="C43" s="11">
        <v>1</v>
      </c>
      <c r="D43" s="11">
        <v>13</v>
      </c>
      <c r="E43" s="12">
        <v>7953700</v>
      </c>
      <c r="F43" s="38">
        <v>0</v>
      </c>
      <c r="G43" s="58">
        <f>G44</f>
        <v>11250</v>
      </c>
      <c r="H43" s="58">
        <f>H44</f>
        <v>0</v>
      </c>
      <c r="I43" s="58">
        <f>I44</f>
        <v>11250</v>
      </c>
    </row>
    <row r="44" spans="1:11">
      <c r="A44" s="25" t="s">
        <v>17</v>
      </c>
      <c r="B44" s="10">
        <v>650</v>
      </c>
      <c r="C44" s="11">
        <v>1</v>
      </c>
      <c r="D44" s="11">
        <v>13</v>
      </c>
      <c r="E44" s="12">
        <v>7953700</v>
      </c>
      <c r="F44" s="38">
        <v>244</v>
      </c>
      <c r="G44" s="59">
        <v>11250</v>
      </c>
      <c r="H44" s="59"/>
      <c r="I44" s="59">
        <f>G44+H44</f>
        <v>11250</v>
      </c>
    </row>
    <row r="45" spans="1:11" ht="26.25">
      <c r="A45" s="26" t="s">
        <v>27</v>
      </c>
      <c r="B45" s="9">
        <v>650</v>
      </c>
      <c r="C45" s="39">
        <v>3</v>
      </c>
      <c r="D45" s="39">
        <v>0</v>
      </c>
      <c r="E45" s="40">
        <v>0</v>
      </c>
      <c r="F45" s="41">
        <v>0</v>
      </c>
      <c r="G45" s="60">
        <f>G46</f>
        <v>1762.49405</v>
      </c>
      <c r="H45" s="60">
        <f>H46</f>
        <v>18.135999999999999</v>
      </c>
      <c r="I45" s="60">
        <f>I46</f>
        <v>1780.63005</v>
      </c>
    </row>
    <row r="46" spans="1:11" ht="51.75">
      <c r="A46" s="25" t="s">
        <v>28</v>
      </c>
      <c r="B46" s="10">
        <v>650</v>
      </c>
      <c r="C46" s="11">
        <v>3</v>
      </c>
      <c r="D46" s="11">
        <v>9</v>
      </c>
      <c r="E46" s="12">
        <v>0</v>
      </c>
      <c r="F46" s="38">
        <v>0</v>
      </c>
      <c r="G46" s="58">
        <f>G49+G47</f>
        <v>1762.49405</v>
      </c>
      <c r="H46" s="59">
        <f>H47+H49</f>
        <v>18.135999999999999</v>
      </c>
      <c r="I46" s="59">
        <f>I47+I49</f>
        <v>1780.63005</v>
      </c>
    </row>
    <row r="47" spans="1:11" ht="34.5">
      <c r="A47" s="13" t="s">
        <v>66</v>
      </c>
      <c r="B47" s="15">
        <v>650</v>
      </c>
      <c r="C47" s="42">
        <v>3</v>
      </c>
      <c r="D47" s="42">
        <v>9</v>
      </c>
      <c r="E47" s="43">
        <v>2180100</v>
      </c>
      <c r="F47" s="44">
        <v>0</v>
      </c>
      <c r="G47" s="59">
        <f>G48</f>
        <v>1431.49405</v>
      </c>
      <c r="H47" s="59">
        <f>H48</f>
        <v>18.181000000000001</v>
      </c>
      <c r="I47" s="59">
        <f>I48</f>
        <v>1449.6750500000001</v>
      </c>
    </row>
    <row r="48" spans="1:11">
      <c r="A48" s="14" t="s">
        <v>17</v>
      </c>
      <c r="B48" s="16">
        <v>650</v>
      </c>
      <c r="C48" s="45">
        <v>3</v>
      </c>
      <c r="D48" s="45">
        <v>9</v>
      </c>
      <c r="E48" s="46">
        <v>2180100</v>
      </c>
      <c r="F48" s="47">
        <v>244</v>
      </c>
      <c r="G48" s="59">
        <f>1326.89397+104.60008</f>
        <v>1431.49405</v>
      </c>
      <c r="H48" s="59">
        <v>18.181000000000001</v>
      </c>
      <c r="I48" s="59">
        <f>G48+H48</f>
        <v>1449.6750500000001</v>
      </c>
    </row>
    <row r="49" spans="1:9" ht="51.75">
      <c r="A49" s="25" t="s">
        <v>29</v>
      </c>
      <c r="B49" s="10">
        <v>650</v>
      </c>
      <c r="C49" s="11">
        <v>3</v>
      </c>
      <c r="D49" s="11">
        <v>9</v>
      </c>
      <c r="E49" s="12">
        <v>7953110</v>
      </c>
      <c r="F49" s="38">
        <v>0</v>
      </c>
      <c r="G49" s="58">
        <f>G50</f>
        <v>331</v>
      </c>
      <c r="H49" s="58">
        <f>H50</f>
        <v>-4.4999999999999998E-2</v>
      </c>
      <c r="I49" s="58">
        <f>I50</f>
        <v>330.95499999999998</v>
      </c>
    </row>
    <row r="50" spans="1:9">
      <c r="A50" s="25" t="s">
        <v>17</v>
      </c>
      <c r="B50" s="10">
        <v>650</v>
      </c>
      <c r="C50" s="11">
        <v>3</v>
      </c>
      <c r="D50" s="11">
        <v>9</v>
      </c>
      <c r="E50" s="12">
        <v>7953110</v>
      </c>
      <c r="F50" s="38">
        <v>244</v>
      </c>
      <c r="G50" s="58">
        <v>331</v>
      </c>
      <c r="H50" s="59">
        <v>-4.4999999999999998E-2</v>
      </c>
      <c r="I50" s="59">
        <f>G50+H50</f>
        <v>330.95499999999998</v>
      </c>
    </row>
    <row r="51" spans="1:9">
      <c r="A51" s="26" t="s">
        <v>30</v>
      </c>
      <c r="B51" s="9">
        <v>650</v>
      </c>
      <c r="C51" s="39">
        <v>4</v>
      </c>
      <c r="D51" s="39">
        <v>0</v>
      </c>
      <c r="E51" s="40">
        <v>0</v>
      </c>
      <c r="F51" s="41">
        <v>0</v>
      </c>
      <c r="G51" s="60">
        <f>G54+G57+G62+G52</f>
        <v>21983.490679999995</v>
      </c>
      <c r="H51" s="60">
        <f>H54+H57+H62+H52</f>
        <v>1143.8159499999999</v>
      </c>
      <c r="I51" s="60">
        <f>I54+I57+I62+I52</f>
        <v>23127.255939999995</v>
      </c>
    </row>
    <row r="52" spans="1:9" ht="26.25">
      <c r="A52" s="25" t="s">
        <v>73</v>
      </c>
      <c r="B52" s="10">
        <v>650</v>
      </c>
      <c r="C52" s="11">
        <v>4</v>
      </c>
      <c r="D52" s="11">
        <v>1</v>
      </c>
      <c r="E52" s="12">
        <v>5224500</v>
      </c>
      <c r="F52" s="38">
        <v>0</v>
      </c>
      <c r="G52" s="58">
        <f>G53</f>
        <v>4091.6245999999996</v>
      </c>
      <c r="H52" s="59">
        <f>H53</f>
        <v>839.59218999999996</v>
      </c>
      <c r="I52" s="59">
        <f>I53</f>
        <v>4931.2167899999995</v>
      </c>
    </row>
    <row r="53" spans="1:9">
      <c r="A53" s="25" t="s">
        <v>13</v>
      </c>
      <c r="B53" s="10">
        <v>650</v>
      </c>
      <c r="C53" s="11">
        <v>4</v>
      </c>
      <c r="D53" s="11">
        <v>1</v>
      </c>
      <c r="E53" s="12">
        <v>5224500</v>
      </c>
      <c r="F53" s="38">
        <v>121</v>
      </c>
      <c r="G53" s="58">
        <f>3118.56555+973.05905</f>
        <v>4091.6245999999996</v>
      </c>
      <c r="H53" s="59">
        <v>839.59218999999996</v>
      </c>
      <c r="I53" s="59">
        <f>G53+H53</f>
        <v>4931.2167899999995</v>
      </c>
    </row>
    <row r="54" spans="1:9">
      <c r="A54" s="29" t="s">
        <v>31</v>
      </c>
      <c r="B54" s="48">
        <v>650</v>
      </c>
      <c r="C54" s="49">
        <v>4</v>
      </c>
      <c r="D54" s="49">
        <v>8</v>
      </c>
      <c r="E54" s="50">
        <v>0</v>
      </c>
      <c r="F54" s="51">
        <v>0</v>
      </c>
      <c r="G54" s="62">
        <f t="shared" ref="G54:I55" si="6">G55</f>
        <v>5768.9605199999996</v>
      </c>
      <c r="H54" s="62">
        <f t="shared" si="6"/>
        <v>0</v>
      </c>
      <c r="I54" s="62">
        <f t="shared" si="6"/>
        <v>5768.9605199999996</v>
      </c>
    </row>
    <row r="55" spans="1:9" ht="64.5">
      <c r="A55" s="25" t="s">
        <v>32</v>
      </c>
      <c r="B55" s="10">
        <v>650</v>
      </c>
      <c r="C55" s="11">
        <v>4</v>
      </c>
      <c r="D55" s="11">
        <v>8</v>
      </c>
      <c r="E55" s="12">
        <v>3170110</v>
      </c>
      <c r="F55" s="38">
        <v>0</v>
      </c>
      <c r="G55" s="58">
        <f t="shared" si="6"/>
        <v>5768.9605199999996</v>
      </c>
      <c r="H55" s="59">
        <f t="shared" si="6"/>
        <v>0</v>
      </c>
      <c r="I55" s="58">
        <f t="shared" si="6"/>
        <v>5768.9605199999996</v>
      </c>
    </row>
    <row r="56" spans="1:9" ht="64.5">
      <c r="A56" s="25" t="s">
        <v>33</v>
      </c>
      <c r="B56" s="10">
        <v>650</v>
      </c>
      <c r="C56" s="11">
        <v>4</v>
      </c>
      <c r="D56" s="11">
        <v>8</v>
      </c>
      <c r="E56" s="12">
        <v>3170110</v>
      </c>
      <c r="F56" s="38">
        <v>810</v>
      </c>
      <c r="G56" s="58">
        <f>5206.96052+562</f>
        <v>5768.9605199999996</v>
      </c>
      <c r="H56" s="59"/>
      <c r="I56" s="59">
        <f>G56+H56</f>
        <v>5768.9605199999996</v>
      </c>
    </row>
    <row r="57" spans="1:9">
      <c r="A57" s="29" t="s">
        <v>34</v>
      </c>
      <c r="B57" s="48">
        <v>650</v>
      </c>
      <c r="C57" s="49">
        <v>4</v>
      </c>
      <c r="D57" s="49">
        <v>9</v>
      </c>
      <c r="E57" s="50">
        <v>0</v>
      </c>
      <c r="F57" s="51">
        <v>0</v>
      </c>
      <c r="G57" s="62">
        <f>G60+G58</f>
        <v>10841.956619999999</v>
      </c>
      <c r="H57" s="62">
        <f t="shared" ref="H57:I57" si="7">H60+H58</f>
        <v>278.52201000000002</v>
      </c>
      <c r="I57" s="62">
        <f t="shared" si="7"/>
        <v>11120.47863</v>
      </c>
    </row>
    <row r="58" spans="1:9">
      <c r="A58" s="25" t="s">
        <v>88</v>
      </c>
      <c r="B58" s="10">
        <v>650</v>
      </c>
      <c r="C58" s="11">
        <v>4</v>
      </c>
      <c r="D58" s="11">
        <v>9</v>
      </c>
      <c r="E58" s="12">
        <v>5227000</v>
      </c>
      <c r="F58" s="38">
        <v>0</v>
      </c>
      <c r="G58" s="58">
        <f>G59</f>
        <v>2214.3629999999998</v>
      </c>
      <c r="H58" s="58">
        <f t="shared" ref="H58:I58" si="8">H59</f>
        <v>-126.7</v>
      </c>
      <c r="I58" s="58">
        <f t="shared" si="8"/>
        <v>2087.663</v>
      </c>
    </row>
    <row r="59" spans="1:9">
      <c r="A59" s="25" t="s">
        <v>17</v>
      </c>
      <c r="B59" s="10">
        <v>650</v>
      </c>
      <c r="C59" s="11">
        <v>4</v>
      </c>
      <c r="D59" s="11">
        <v>9</v>
      </c>
      <c r="E59" s="12">
        <v>5227000</v>
      </c>
      <c r="F59" s="38">
        <v>244</v>
      </c>
      <c r="G59" s="58">
        <v>2214.3629999999998</v>
      </c>
      <c r="H59" s="58">
        <v>-126.7</v>
      </c>
      <c r="I59" s="59">
        <f>G59+H59</f>
        <v>2087.663</v>
      </c>
    </row>
    <row r="60" spans="1:9" ht="39">
      <c r="A60" s="25" t="s">
        <v>35</v>
      </c>
      <c r="B60" s="10">
        <v>650</v>
      </c>
      <c r="C60" s="11">
        <v>4</v>
      </c>
      <c r="D60" s="11">
        <v>9</v>
      </c>
      <c r="E60" s="12">
        <v>7954600</v>
      </c>
      <c r="F60" s="38">
        <v>0</v>
      </c>
      <c r="G60" s="58">
        <f>G61</f>
        <v>8627.5936199999996</v>
      </c>
      <c r="H60" s="59">
        <f>H61</f>
        <v>405.22201000000001</v>
      </c>
      <c r="I60" s="58">
        <f>I61</f>
        <v>9032.8156299999991</v>
      </c>
    </row>
    <row r="61" spans="1:9">
      <c r="A61" s="25" t="s">
        <v>17</v>
      </c>
      <c r="B61" s="10">
        <v>650</v>
      </c>
      <c r="C61" s="11">
        <v>4</v>
      </c>
      <c r="D61" s="11">
        <v>9</v>
      </c>
      <c r="E61" s="12">
        <v>7954600</v>
      </c>
      <c r="F61" s="38">
        <v>244</v>
      </c>
      <c r="G61" s="58">
        <f>7955.17662+672.417</f>
        <v>8627.5936199999996</v>
      </c>
      <c r="H61" s="59">
        <v>405.22201000000001</v>
      </c>
      <c r="I61" s="59">
        <f>G61+H61</f>
        <v>9032.8156299999991</v>
      </c>
    </row>
    <row r="62" spans="1:9">
      <c r="A62" s="25" t="s">
        <v>36</v>
      </c>
      <c r="B62" s="10">
        <v>650</v>
      </c>
      <c r="C62" s="11">
        <v>4</v>
      </c>
      <c r="D62" s="11">
        <v>10</v>
      </c>
      <c r="E62" s="12">
        <v>0</v>
      </c>
      <c r="F62" s="38">
        <v>0</v>
      </c>
      <c r="G62" s="58">
        <f t="shared" ref="G62:I63" si="9">G63</f>
        <v>1280.94894</v>
      </c>
      <c r="H62" s="58">
        <f t="shared" si="9"/>
        <v>25.701750000000001</v>
      </c>
      <c r="I62" s="58">
        <f t="shared" si="9"/>
        <v>1306.5999999999999</v>
      </c>
    </row>
    <row r="63" spans="1:9" ht="51.75">
      <c r="A63" s="25" t="s">
        <v>37</v>
      </c>
      <c r="B63" s="10">
        <v>650</v>
      </c>
      <c r="C63" s="11">
        <v>4</v>
      </c>
      <c r="D63" s="11">
        <v>10</v>
      </c>
      <c r="E63" s="12">
        <v>7952910</v>
      </c>
      <c r="F63" s="38">
        <v>0</v>
      </c>
      <c r="G63" s="58">
        <f t="shared" si="9"/>
        <v>1280.94894</v>
      </c>
      <c r="H63" s="58">
        <f t="shared" si="9"/>
        <v>25.701750000000001</v>
      </c>
      <c r="I63" s="58">
        <f t="shared" si="9"/>
        <v>1306.5999999999999</v>
      </c>
    </row>
    <row r="64" spans="1:9" ht="26.25">
      <c r="A64" s="25" t="s">
        <v>38</v>
      </c>
      <c r="B64" s="10">
        <v>650</v>
      </c>
      <c r="C64" s="11">
        <v>4</v>
      </c>
      <c r="D64" s="11">
        <v>10</v>
      </c>
      <c r="E64" s="12">
        <v>7952910</v>
      </c>
      <c r="F64" s="38">
        <v>242</v>
      </c>
      <c r="G64" s="58">
        <v>1280.94894</v>
      </c>
      <c r="H64" s="59">
        <v>25.701750000000001</v>
      </c>
      <c r="I64" s="59">
        <v>1306.5999999999999</v>
      </c>
    </row>
    <row r="65" spans="1:9">
      <c r="A65" s="26" t="s">
        <v>39</v>
      </c>
      <c r="B65" s="9">
        <v>650</v>
      </c>
      <c r="C65" s="39">
        <v>5</v>
      </c>
      <c r="D65" s="39">
        <v>0</v>
      </c>
      <c r="E65" s="40">
        <v>0</v>
      </c>
      <c r="F65" s="41">
        <v>0</v>
      </c>
      <c r="G65" s="60">
        <f>G66+G77+G89</f>
        <v>54500.284749999999</v>
      </c>
      <c r="H65" s="60">
        <f>H66+H77+H89</f>
        <v>1115.88266</v>
      </c>
      <c r="I65" s="60">
        <f>I66+I77+I89</f>
        <v>55616.167410000002</v>
      </c>
    </row>
    <row r="66" spans="1:9">
      <c r="A66" s="25" t="s">
        <v>40</v>
      </c>
      <c r="B66" s="10">
        <v>650</v>
      </c>
      <c r="C66" s="11">
        <v>5</v>
      </c>
      <c r="D66" s="11">
        <v>1</v>
      </c>
      <c r="E66" s="12">
        <v>0</v>
      </c>
      <c r="F66" s="38">
        <v>0</v>
      </c>
      <c r="G66" s="58">
        <f>G73+G75+G67+G71+G69</f>
        <v>15550.33851</v>
      </c>
      <c r="H66" s="58">
        <f t="shared" ref="H66:I66" si="10">H73+H75+H67+H71+H69</f>
        <v>510.62309999999979</v>
      </c>
      <c r="I66" s="58">
        <f t="shared" si="10"/>
        <v>16060.96161</v>
      </c>
    </row>
    <row r="67" spans="1:9" ht="51.75">
      <c r="A67" s="30" t="s">
        <v>41</v>
      </c>
      <c r="B67" s="10">
        <v>650</v>
      </c>
      <c r="C67" s="11">
        <v>5</v>
      </c>
      <c r="D67" s="11">
        <v>1</v>
      </c>
      <c r="E67" s="12">
        <v>3500100</v>
      </c>
      <c r="F67" s="38">
        <v>0</v>
      </c>
      <c r="G67" s="58">
        <f>G68</f>
        <v>6833.1147199999996</v>
      </c>
      <c r="H67" s="58">
        <f t="shared" ref="H67:I67" si="11">H68</f>
        <v>1537.2442799999999</v>
      </c>
      <c r="I67" s="58">
        <f t="shared" si="11"/>
        <v>8370.3590000000004</v>
      </c>
    </row>
    <row r="68" spans="1:9" ht="64.5">
      <c r="A68" s="25" t="s">
        <v>33</v>
      </c>
      <c r="B68" s="10">
        <v>650</v>
      </c>
      <c r="C68" s="11">
        <v>5</v>
      </c>
      <c r="D68" s="11">
        <v>1</v>
      </c>
      <c r="E68" s="12">
        <v>3500100</v>
      </c>
      <c r="F68" s="38">
        <v>810</v>
      </c>
      <c r="G68" s="58">
        <v>6833.1147199999996</v>
      </c>
      <c r="H68" s="63">
        <v>1537.2442799999999</v>
      </c>
      <c r="I68" s="58">
        <f>G68+H68</f>
        <v>8370.3590000000004</v>
      </c>
    </row>
    <row r="69" spans="1:9" ht="26.25">
      <c r="A69" s="25" t="s">
        <v>69</v>
      </c>
      <c r="B69" s="10">
        <v>650</v>
      </c>
      <c r="C69" s="11">
        <v>5</v>
      </c>
      <c r="D69" s="11">
        <v>1</v>
      </c>
      <c r="E69" s="12">
        <v>3510500</v>
      </c>
      <c r="F69" s="38">
        <v>0</v>
      </c>
      <c r="G69" s="58">
        <f>G70</f>
        <v>2000</v>
      </c>
      <c r="H69" s="58">
        <f t="shared" ref="H69:I69" si="12">H70</f>
        <v>0</v>
      </c>
      <c r="I69" s="58">
        <f t="shared" si="12"/>
        <v>2000</v>
      </c>
    </row>
    <row r="70" spans="1:9">
      <c r="A70" s="25" t="s">
        <v>85</v>
      </c>
      <c r="B70" s="10">
        <v>650</v>
      </c>
      <c r="C70" s="11">
        <v>5</v>
      </c>
      <c r="D70" s="11">
        <v>1</v>
      </c>
      <c r="E70" s="12">
        <v>3510500</v>
      </c>
      <c r="F70" s="38">
        <v>244</v>
      </c>
      <c r="G70" s="63">
        <v>2000</v>
      </c>
      <c r="H70" s="63"/>
      <c r="I70" s="58">
        <f>G70+H70</f>
        <v>2000</v>
      </c>
    </row>
    <row r="71" spans="1:9" ht="26.25">
      <c r="A71" s="25" t="s">
        <v>75</v>
      </c>
      <c r="B71" s="10">
        <v>650</v>
      </c>
      <c r="C71" s="11">
        <v>5</v>
      </c>
      <c r="D71" s="11">
        <v>1</v>
      </c>
      <c r="E71" s="12">
        <v>5222700</v>
      </c>
      <c r="F71" s="38">
        <v>0</v>
      </c>
      <c r="G71" s="58">
        <f>G72</f>
        <v>0</v>
      </c>
      <c r="H71" s="64">
        <f>H72</f>
        <v>0</v>
      </c>
      <c r="I71" s="59">
        <f>I72</f>
        <v>0</v>
      </c>
    </row>
    <row r="72" spans="1:9">
      <c r="A72" s="25" t="s">
        <v>17</v>
      </c>
      <c r="B72" s="10">
        <v>650</v>
      </c>
      <c r="C72" s="11">
        <v>5</v>
      </c>
      <c r="D72" s="11">
        <v>1</v>
      </c>
      <c r="E72" s="12">
        <v>5222700</v>
      </c>
      <c r="F72" s="38">
        <v>244</v>
      </c>
      <c r="G72" s="58">
        <v>0</v>
      </c>
      <c r="H72" s="58">
        <v>0</v>
      </c>
      <c r="I72" s="65">
        <f>G72+H72</f>
        <v>0</v>
      </c>
    </row>
    <row r="73" spans="1:9" ht="51.75">
      <c r="A73" s="30" t="s">
        <v>41</v>
      </c>
      <c r="B73" s="10">
        <v>650</v>
      </c>
      <c r="C73" s="11">
        <v>5</v>
      </c>
      <c r="D73" s="11">
        <v>1</v>
      </c>
      <c r="E73" s="12">
        <v>7954700</v>
      </c>
      <c r="F73" s="38">
        <v>0</v>
      </c>
      <c r="G73" s="58">
        <f>G74</f>
        <v>0</v>
      </c>
      <c r="H73" s="58">
        <f>H74</f>
        <v>0</v>
      </c>
      <c r="I73" s="59">
        <v>0</v>
      </c>
    </row>
    <row r="74" spans="1:9" ht="64.5">
      <c r="A74" s="25" t="s">
        <v>33</v>
      </c>
      <c r="B74" s="10">
        <v>650</v>
      </c>
      <c r="C74" s="11">
        <v>5</v>
      </c>
      <c r="D74" s="11">
        <v>1</v>
      </c>
      <c r="E74" s="12">
        <v>7954700</v>
      </c>
      <c r="F74" s="38">
        <v>810</v>
      </c>
      <c r="G74" s="58">
        <v>0</v>
      </c>
      <c r="H74" s="59"/>
      <c r="I74" s="59">
        <f>G74+H74</f>
        <v>0</v>
      </c>
    </row>
    <row r="75" spans="1:9" ht="64.5">
      <c r="A75" s="25" t="s">
        <v>42</v>
      </c>
      <c r="B75" s="10">
        <v>650</v>
      </c>
      <c r="C75" s="11">
        <v>5</v>
      </c>
      <c r="D75" s="11">
        <v>1</v>
      </c>
      <c r="E75" s="12">
        <v>7953710</v>
      </c>
      <c r="F75" s="38">
        <v>0</v>
      </c>
      <c r="G75" s="58">
        <f>G76</f>
        <v>6717.22379</v>
      </c>
      <c r="H75" s="59">
        <f>H76</f>
        <v>-1026.6211800000001</v>
      </c>
      <c r="I75" s="59">
        <f>I76</f>
        <v>5690.6026099999999</v>
      </c>
    </row>
    <row r="76" spans="1:9">
      <c r="A76" s="25" t="s">
        <v>17</v>
      </c>
      <c r="B76" s="10">
        <v>650</v>
      </c>
      <c r="C76" s="11">
        <v>5</v>
      </c>
      <c r="D76" s="11">
        <v>1</v>
      </c>
      <c r="E76" s="12">
        <v>7953710</v>
      </c>
      <c r="F76" s="38">
        <v>244</v>
      </c>
      <c r="G76" s="58">
        <f>5813.76479+903.459</f>
        <v>6717.22379</v>
      </c>
      <c r="H76" s="59">
        <v>-1026.6211800000001</v>
      </c>
      <c r="I76" s="59">
        <f>G76+H76</f>
        <v>5690.6026099999999</v>
      </c>
    </row>
    <row r="77" spans="1:9">
      <c r="A77" s="3" t="s">
        <v>43</v>
      </c>
      <c r="B77" s="10">
        <v>650</v>
      </c>
      <c r="C77" s="11">
        <v>5</v>
      </c>
      <c r="D77" s="11">
        <v>2</v>
      </c>
      <c r="E77" s="12">
        <v>0</v>
      </c>
      <c r="F77" s="38">
        <v>0</v>
      </c>
      <c r="G77" s="58">
        <f>G79+G81+G83+G86</f>
        <v>24275.383969999999</v>
      </c>
      <c r="H77" s="58">
        <f>H79+H81+H83+H86</f>
        <v>-1271.1539699999998</v>
      </c>
      <c r="I77" s="58">
        <f>I79+I81+I83+I86</f>
        <v>23004.23</v>
      </c>
    </row>
    <row r="78" spans="1:9" ht="51.75">
      <c r="A78" s="30" t="s">
        <v>41</v>
      </c>
      <c r="B78" s="10">
        <v>650</v>
      </c>
      <c r="C78" s="11">
        <v>5</v>
      </c>
      <c r="D78" s="11">
        <v>2</v>
      </c>
      <c r="E78" s="12">
        <v>3510000</v>
      </c>
      <c r="F78" s="38">
        <v>0</v>
      </c>
      <c r="G78" s="58">
        <f>G79+G81+G83</f>
        <v>19236.996479999998</v>
      </c>
      <c r="H78" s="59">
        <f>H79+H81+H83</f>
        <v>-750.22301000000004</v>
      </c>
      <c r="I78" s="58">
        <f>I79+I81+I83</f>
        <v>18486.77347</v>
      </c>
    </row>
    <row r="79" spans="1:9" ht="45.75">
      <c r="A79" s="31" t="s">
        <v>67</v>
      </c>
      <c r="B79" s="10">
        <v>650</v>
      </c>
      <c r="C79" s="11">
        <v>5</v>
      </c>
      <c r="D79" s="11">
        <v>2</v>
      </c>
      <c r="E79" s="12">
        <v>3510200</v>
      </c>
      <c r="F79" s="38">
        <v>0</v>
      </c>
      <c r="G79" s="59">
        <f>G80</f>
        <v>2447.3816300000003</v>
      </c>
      <c r="H79" s="59">
        <f>H80</f>
        <v>564.97325000000001</v>
      </c>
      <c r="I79" s="59">
        <f>I80</f>
        <v>3012.3548800000003</v>
      </c>
    </row>
    <row r="80" spans="1:9" ht="64.5">
      <c r="A80" s="3" t="s">
        <v>33</v>
      </c>
      <c r="B80" s="10">
        <v>650</v>
      </c>
      <c r="C80" s="11">
        <v>5</v>
      </c>
      <c r="D80" s="11">
        <v>2</v>
      </c>
      <c r="E80" s="12">
        <v>3510200</v>
      </c>
      <c r="F80" s="38">
        <v>810</v>
      </c>
      <c r="G80" s="58">
        <f>3236.16346-788.78183</f>
        <v>2447.3816300000003</v>
      </c>
      <c r="H80" s="59">
        <v>564.97325000000001</v>
      </c>
      <c r="I80" s="59">
        <f>G80+H80</f>
        <v>3012.3548800000003</v>
      </c>
    </row>
    <row r="81" spans="1:9" ht="45.75">
      <c r="A81" s="31" t="s">
        <v>68</v>
      </c>
      <c r="B81" s="10">
        <v>650</v>
      </c>
      <c r="C81" s="11">
        <v>5</v>
      </c>
      <c r="D81" s="11">
        <v>2</v>
      </c>
      <c r="E81" s="12">
        <v>3510300</v>
      </c>
      <c r="F81" s="38">
        <v>0</v>
      </c>
      <c r="G81" s="59">
        <f>G82</f>
        <v>6983.6826899999996</v>
      </c>
      <c r="H81" s="59">
        <f>H82</f>
        <v>-1838.2048400000001</v>
      </c>
      <c r="I81" s="59">
        <f>I82</f>
        <v>5145.4778499999993</v>
      </c>
    </row>
    <row r="82" spans="1:9" ht="64.5">
      <c r="A82" s="3" t="s">
        <v>33</v>
      </c>
      <c r="B82" s="10">
        <v>650</v>
      </c>
      <c r="C82" s="11">
        <v>5</v>
      </c>
      <c r="D82" s="11">
        <v>2</v>
      </c>
      <c r="E82" s="12">
        <v>3510300</v>
      </c>
      <c r="F82" s="38">
        <v>810</v>
      </c>
      <c r="G82" s="58">
        <f>7444.31369-460.631</f>
        <v>6983.6826899999996</v>
      </c>
      <c r="H82" s="65">
        <v>-1838.2048400000001</v>
      </c>
      <c r="I82" s="65">
        <f>G82+H82</f>
        <v>5145.4778499999993</v>
      </c>
    </row>
    <row r="83" spans="1:9" ht="23.25">
      <c r="A83" s="31" t="s">
        <v>69</v>
      </c>
      <c r="B83" s="10">
        <v>650</v>
      </c>
      <c r="C83" s="11">
        <v>5</v>
      </c>
      <c r="D83" s="11">
        <v>2</v>
      </c>
      <c r="E83" s="12">
        <v>3510500</v>
      </c>
      <c r="F83" s="38">
        <v>0</v>
      </c>
      <c r="G83" s="58">
        <f>G84+G85</f>
        <v>9805.9321599999985</v>
      </c>
      <c r="H83" s="66">
        <f>H84+H85</f>
        <v>523.00858000000005</v>
      </c>
      <c r="I83" s="58">
        <f>I84+I85</f>
        <v>10328.940739999998</v>
      </c>
    </row>
    <row r="84" spans="1:9" ht="57">
      <c r="A84" s="32" t="s">
        <v>33</v>
      </c>
      <c r="B84" s="10">
        <v>650</v>
      </c>
      <c r="C84" s="11">
        <v>5</v>
      </c>
      <c r="D84" s="11">
        <v>2</v>
      </c>
      <c r="E84" s="12">
        <v>3510500</v>
      </c>
      <c r="F84" s="38">
        <v>810</v>
      </c>
      <c r="G84" s="58">
        <f>8712.355-113.843</f>
        <v>8598.5119999999988</v>
      </c>
      <c r="H84" s="65"/>
      <c r="I84" s="65">
        <f>G84+H84</f>
        <v>8598.5119999999988</v>
      </c>
    </row>
    <row r="85" spans="1:9">
      <c r="A85" s="3" t="s">
        <v>17</v>
      </c>
      <c r="B85" s="10">
        <v>650</v>
      </c>
      <c r="C85" s="11">
        <v>5</v>
      </c>
      <c r="D85" s="11">
        <v>2</v>
      </c>
      <c r="E85" s="12">
        <v>3510500</v>
      </c>
      <c r="F85" s="38">
        <v>244</v>
      </c>
      <c r="G85" s="58">
        <v>1207.4201599999999</v>
      </c>
      <c r="H85" s="59">
        <v>523.00858000000005</v>
      </c>
      <c r="I85" s="65">
        <f>G85+H85</f>
        <v>1730.4287399999998</v>
      </c>
    </row>
    <row r="86" spans="1:9" ht="51.75">
      <c r="A86" s="3" t="s">
        <v>70</v>
      </c>
      <c r="B86" s="10">
        <v>650</v>
      </c>
      <c r="C86" s="11">
        <v>5</v>
      </c>
      <c r="D86" s="11">
        <v>2</v>
      </c>
      <c r="E86" s="12">
        <v>5222100</v>
      </c>
      <c r="F86" s="38">
        <v>0</v>
      </c>
      <c r="G86" s="59">
        <f>G87+G88</f>
        <v>5038.3874900000001</v>
      </c>
      <c r="H86" s="59">
        <f>H87+H88</f>
        <v>-520.93095999999991</v>
      </c>
      <c r="I86" s="59">
        <f>I87+I88</f>
        <v>4517.4565299999995</v>
      </c>
    </row>
    <row r="87" spans="1:9">
      <c r="A87" s="3" t="s">
        <v>17</v>
      </c>
      <c r="B87" s="10">
        <v>650</v>
      </c>
      <c r="C87" s="11">
        <v>5</v>
      </c>
      <c r="D87" s="11">
        <v>2</v>
      </c>
      <c r="E87" s="12">
        <v>5222100</v>
      </c>
      <c r="F87" s="38">
        <v>244</v>
      </c>
      <c r="G87" s="58">
        <f>2231.09721+948.15928</f>
        <v>3179.2564899999998</v>
      </c>
      <c r="H87" s="59">
        <v>0.57604</v>
      </c>
      <c r="I87" s="65">
        <f>G87+H87</f>
        <v>3179.8325299999997</v>
      </c>
    </row>
    <row r="88" spans="1:9" ht="64.5">
      <c r="A88" s="3" t="s">
        <v>44</v>
      </c>
      <c r="B88" s="10">
        <v>650</v>
      </c>
      <c r="C88" s="11">
        <v>5</v>
      </c>
      <c r="D88" s="11">
        <v>2</v>
      </c>
      <c r="E88" s="12">
        <v>5222100</v>
      </c>
      <c r="F88" s="38">
        <v>810</v>
      </c>
      <c r="G88" s="58">
        <v>1859.1310000000001</v>
      </c>
      <c r="H88" s="59">
        <v>-521.50699999999995</v>
      </c>
      <c r="I88" s="59">
        <f>G88+H88</f>
        <v>1337.6240000000003</v>
      </c>
    </row>
    <row r="89" spans="1:9">
      <c r="A89" s="26" t="s">
        <v>45</v>
      </c>
      <c r="B89" s="9">
        <v>650</v>
      </c>
      <c r="C89" s="39">
        <v>5</v>
      </c>
      <c r="D89" s="39">
        <v>3</v>
      </c>
      <c r="E89" s="40">
        <v>0</v>
      </c>
      <c r="F89" s="41">
        <v>0</v>
      </c>
      <c r="G89" s="60">
        <f>G90+G92+G94+G96+G98+G102+G100+G104</f>
        <v>14674.56227</v>
      </c>
      <c r="H89" s="60">
        <f>H90+H92+H94+H96+H98+H102+H100+H104</f>
        <v>1876.41353</v>
      </c>
      <c r="I89" s="60">
        <f>I90+I92+I94+I96+I98+I102+I100+I104</f>
        <v>16550.9758</v>
      </c>
    </row>
    <row r="90" spans="1:9">
      <c r="A90" s="25" t="s">
        <v>46</v>
      </c>
      <c r="B90" s="10">
        <v>650</v>
      </c>
      <c r="C90" s="11">
        <v>5</v>
      </c>
      <c r="D90" s="11">
        <v>3</v>
      </c>
      <c r="E90" s="12">
        <v>6000300</v>
      </c>
      <c r="F90" s="38">
        <v>0</v>
      </c>
      <c r="G90" s="58">
        <f>G91</f>
        <v>0</v>
      </c>
      <c r="H90" s="58">
        <f t="shared" ref="H90:I90" si="13">H91</f>
        <v>0</v>
      </c>
      <c r="I90" s="58">
        <f t="shared" si="13"/>
        <v>0</v>
      </c>
    </row>
    <row r="91" spans="1:9">
      <c r="A91" s="25" t="s">
        <v>17</v>
      </c>
      <c r="B91" s="10">
        <v>650</v>
      </c>
      <c r="C91" s="11">
        <v>5</v>
      </c>
      <c r="D91" s="11">
        <v>3</v>
      </c>
      <c r="E91" s="12">
        <v>6000300</v>
      </c>
      <c r="F91" s="38">
        <v>244</v>
      </c>
      <c r="G91" s="58">
        <f>245.60824-245.60824</f>
        <v>0</v>
      </c>
      <c r="H91" s="59"/>
      <c r="I91" s="59">
        <f>G91+H91</f>
        <v>0</v>
      </c>
    </row>
    <row r="92" spans="1:9">
      <c r="A92" s="25" t="s">
        <v>47</v>
      </c>
      <c r="B92" s="10">
        <v>650</v>
      </c>
      <c r="C92" s="11">
        <v>5</v>
      </c>
      <c r="D92" s="11">
        <v>3</v>
      </c>
      <c r="E92" s="12">
        <v>6000400</v>
      </c>
      <c r="F92" s="38">
        <v>0</v>
      </c>
      <c r="G92" s="58">
        <f>G93</f>
        <v>524.04600000000005</v>
      </c>
      <c r="H92" s="58">
        <f>H93</f>
        <v>0</v>
      </c>
      <c r="I92" s="58">
        <f>I93</f>
        <v>524.04600000000005</v>
      </c>
    </row>
    <row r="93" spans="1:9">
      <c r="A93" s="25" t="s">
        <v>17</v>
      </c>
      <c r="B93" s="10">
        <v>650</v>
      </c>
      <c r="C93" s="11">
        <v>5</v>
      </c>
      <c r="D93" s="11">
        <v>3</v>
      </c>
      <c r="E93" s="12">
        <v>6000400</v>
      </c>
      <c r="F93" s="38">
        <v>244</v>
      </c>
      <c r="G93" s="58">
        <f>250+274.046</f>
        <v>524.04600000000005</v>
      </c>
      <c r="H93" s="59"/>
      <c r="I93" s="59">
        <f>G93+H93</f>
        <v>524.04600000000005</v>
      </c>
    </row>
    <row r="94" spans="1:9" ht="26.25">
      <c r="A94" s="25" t="s">
        <v>48</v>
      </c>
      <c r="B94" s="10">
        <v>650</v>
      </c>
      <c r="C94" s="11">
        <v>5</v>
      </c>
      <c r="D94" s="11">
        <v>3</v>
      </c>
      <c r="E94" s="12">
        <v>6000500</v>
      </c>
      <c r="F94" s="38">
        <v>0</v>
      </c>
      <c r="G94" s="58">
        <f>G95</f>
        <v>4819.3952800000006</v>
      </c>
      <c r="H94" s="65">
        <f>H95</f>
        <v>1144.6001699999999</v>
      </c>
      <c r="I94" s="65">
        <f>I95</f>
        <v>5963.9954500000003</v>
      </c>
    </row>
    <row r="95" spans="1:9">
      <c r="A95" s="25" t="s">
        <v>17</v>
      </c>
      <c r="B95" s="10">
        <v>650</v>
      </c>
      <c r="C95" s="11">
        <v>5</v>
      </c>
      <c r="D95" s="11">
        <v>3</v>
      </c>
      <c r="E95" s="12">
        <v>6000500</v>
      </c>
      <c r="F95" s="38">
        <v>244</v>
      </c>
      <c r="G95" s="58">
        <f>4119.45786+699.93742</f>
        <v>4819.3952800000006</v>
      </c>
      <c r="H95" s="59">
        <v>1144.6001699999999</v>
      </c>
      <c r="I95" s="59">
        <f>G95+H95</f>
        <v>5963.9954500000003</v>
      </c>
    </row>
    <row r="96" spans="1:9" ht="64.5">
      <c r="A96" s="25" t="s">
        <v>49</v>
      </c>
      <c r="B96" s="10">
        <v>650</v>
      </c>
      <c r="C96" s="11">
        <v>5</v>
      </c>
      <c r="D96" s="11">
        <v>3</v>
      </c>
      <c r="E96" s="12">
        <v>7954300</v>
      </c>
      <c r="F96" s="38">
        <v>0</v>
      </c>
      <c r="G96" s="58">
        <f>G97</f>
        <v>2448.6133</v>
      </c>
      <c r="H96" s="58">
        <f>H97</f>
        <v>746.47087999999997</v>
      </c>
      <c r="I96" s="58">
        <f>I97</f>
        <v>3195.0841799999998</v>
      </c>
    </row>
    <row r="97" spans="1:9">
      <c r="A97" s="25" t="s">
        <v>17</v>
      </c>
      <c r="B97" s="10">
        <v>650</v>
      </c>
      <c r="C97" s="11">
        <v>5</v>
      </c>
      <c r="D97" s="11">
        <v>3</v>
      </c>
      <c r="E97" s="12">
        <v>7954300</v>
      </c>
      <c r="F97" s="38">
        <v>244</v>
      </c>
      <c r="G97" s="58">
        <v>2448.6133</v>
      </c>
      <c r="H97" s="59">
        <v>746.47087999999997</v>
      </c>
      <c r="I97" s="59">
        <f>G97+H97</f>
        <v>3195.0841799999998</v>
      </c>
    </row>
    <row r="98" spans="1:9" ht="51.75">
      <c r="A98" s="25" t="s">
        <v>50</v>
      </c>
      <c r="B98" s="10">
        <v>650</v>
      </c>
      <c r="C98" s="11">
        <v>5</v>
      </c>
      <c r="D98" s="11">
        <v>3</v>
      </c>
      <c r="E98" s="12">
        <v>7950410</v>
      </c>
      <c r="F98" s="38">
        <v>0</v>
      </c>
      <c r="G98" s="58">
        <f>G99</f>
        <v>1192.72586</v>
      </c>
      <c r="H98" s="58">
        <f>H99</f>
        <v>15.542479999999999</v>
      </c>
      <c r="I98" s="58">
        <f>I99</f>
        <v>1208.2683400000001</v>
      </c>
    </row>
    <row r="99" spans="1:9">
      <c r="A99" s="25" t="s">
        <v>17</v>
      </c>
      <c r="B99" s="10">
        <v>650</v>
      </c>
      <c r="C99" s="11">
        <v>5</v>
      </c>
      <c r="D99" s="11">
        <v>3</v>
      </c>
      <c r="E99" s="12">
        <v>7950410</v>
      </c>
      <c r="F99" s="38">
        <v>244</v>
      </c>
      <c r="G99" s="58">
        <f>1334.89597-142.17011</f>
        <v>1192.72586</v>
      </c>
      <c r="H99" s="59">
        <v>15.542479999999999</v>
      </c>
      <c r="I99" s="59">
        <f>G99+H99</f>
        <v>1208.2683400000001</v>
      </c>
    </row>
    <row r="100" spans="1:9">
      <c r="A100" s="25" t="s">
        <v>71</v>
      </c>
      <c r="B100" s="10">
        <v>650</v>
      </c>
      <c r="C100" s="11">
        <v>5</v>
      </c>
      <c r="D100" s="11">
        <v>3</v>
      </c>
      <c r="E100" s="12">
        <v>7951000</v>
      </c>
      <c r="F100" s="38">
        <v>0</v>
      </c>
      <c r="G100" s="59">
        <f>G101</f>
        <v>55</v>
      </c>
      <c r="H100" s="59">
        <f>H101</f>
        <v>141.5</v>
      </c>
      <c r="I100" s="59">
        <f>I101</f>
        <v>196.5</v>
      </c>
    </row>
    <row r="101" spans="1:9">
      <c r="A101" s="25" t="s">
        <v>72</v>
      </c>
      <c r="B101" s="10">
        <v>650</v>
      </c>
      <c r="C101" s="11">
        <v>5</v>
      </c>
      <c r="D101" s="11">
        <v>3</v>
      </c>
      <c r="E101" s="12">
        <v>7951000</v>
      </c>
      <c r="F101" s="38">
        <v>111</v>
      </c>
      <c r="G101" s="58">
        <f>42.8+12.2</f>
        <v>55</v>
      </c>
      <c r="H101" s="59">
        <v>141.5</v>
      </c>
      <c r="I101" s="59">
        <f>G101+H101</f>
        <v>196.5</v>
      </c>
    </row>
    <row r="102" spans="1:9" ht="51.75">
      <c r="A102" s="25" t="s">
        <v>51</v>
      </c>
      <c r="B102" s="10">
        <v>650</v>
      </c>
      <c r="C102" s="11">
        <v>5</v>
      </c>
      <c r="D102" s="11">
        <v>3</v>
      </c>
      <c r="E102" s="12">
        <v>7953710</v>
      </c>
      <c r="F102" s="38">
        <v>0</v>
      </c>
      <c r="G102" s="58">
        <f>G103</f>
        <v>1788.7818299999999</v>
      </c>
      <c r="H102" s="58">
        <f>H103</f>
        <v>-171.7</v>
      </c>
      <c r="I102" s="58">
        <f>I103</f>
        <v>1617.0818299999999</v>
      </c>
    </row>
    <row r="103" spans="1:9">
      <c r="A103" s="25" t="s">
        <v>17</v>
      </c>
      <c r="B103" s="10">
        <v>650</v>
      </c>
      <c r="C103" s="11">
        <v>5</v>
      </c>
      <c r="D103" s="11">
        <v>3</v>
      </c>
      <c r="E103" s="12">
        <v>7953710</v>
      </c>
      <c r="F103" s="38">
        <v>244</v>
      </c>
      <c r="G103" s="58">
        <f>1000+788.78183</f>
        <v>1788.7818299999999</v>
      </c>
      <c r="H103" s="59">
        <v>-171.7</v>
      </c>
      <c r="I103" s="59">
        <f>G103+H103</f>
        <v>1617.0818299999999</v>
      </c>
    </row>
    <row r="104" spans="1:9" ht="39">
      <c r="A104" s="25" t="s">
        <v>77</v>
      </c>
      <c r="B104" s="10">
        <v>650</v>
      </c>
      <c r="C104" s="11">
        <v>5</v>
      </c>
      <c r="D104" s="11">
        <v>3</v>
      </c>
      <c r="E104" s="12">
        <v>0</v>
      </c>
      <c r="F104" s="38">
        <v>0</v>
      </c>
      <c r="G104" s="59">
        <f>G105</f>
        <v>3846</v>
      </c>
      <c r="H104" s="59">
        <f>H105</f>
        <v>0</v>
      </c>
      <c r="I104" s="59">
        <f>I105</f>
        <v>3846</v>
      </c>
    </row>
    <row r="105" spans="1:9">
      <c r="A105" s="25" t="s">
        <v>17</v>
      </c>
      <c r="B105" s="10">
        <v>650</v>
      </c>
      <c r="C105" s="11">
        <v>5</v>
      </c>
      <c r="D105" s="11">
        <v>3</v>
      </c>
      <c r="E105" s="12">
        <v>7955400</v>
      </c>
      <c r="F105" s="38">
        <v>244</v>
      </c>
      <c r="G105" s="59">
        <f>3066+780</f>
        <v>3846</v>
      </c>
      <c r="H105" s="59"/>
      <c r="I105" s="59">
        <f>G105+H105</f>
        <v>3846</v>
      </c>
    </row>
    <row r="106" spans="1:9">
      <c r="A106" s="26" t="s">
        <v>52</v>
      </c>
      <c r="B106" s="9">
        <v>650</v>
      </c>
      <c r="C106" s="39">
        <v>8</v>
      </c>
      <c r="D106" s="39">
        <v>0</v>
      </c>
      <c r="E106" s="40">
        <v>0</v>
      </c>
      <c r="F106" s="41">
        <v>0</v>
      </c>
      <c r="G106" s="60">
        <f>G107</f>
        <v>6620.9765700000007</v>
      </c>
      <c r="H106" s="60">
        <f>H107</f>
        <v>260.76178000000004</v>
      </c>
      <c r="I106" s="60">
        <f>I107</f>
        <v>6881.7383500000024</v>
      </c>
    </row>
    <row r="107" spans="1:9">
      <c r="A107" s="26" t="s">
        <v>53</v>
      </c>
      <c r="B107" s="9">
        <v>650</v>
      </c>
      <c r="C107" s="39">
        <v>8</v>
      </c>
      <c r="D107" s="39">
        <v>1</v>
      </c>
      <c r="E107" s="40">
        <v>0</v>
      </c>
      <c r="F107" s="41">
        <v>0</v>
      </c>
      <c r="G107" s="60">
        <f>G108+G119+G121+G123+G127+G129+G125</f>
        <v>6620.9765700000007</v>
      </c>
      <c r="H107" s="60">
        <f t="shared" ref="H107:I107" si="14">H108+H119+H121+H123+H127+H129+H125</f>
        <v>260.76178000000004</v>
      </c>
      <c r="I107" s="60">
        <f t="shared" si="14"/>
        <v>6881.7383500000024</v>
      </c>
    </row>
    <row r="108" spans="1:9" ht="39">
      <c r="A108" s="30" t="s">
        <v>54</v>
      </c>
      <c r="B108" s="10">
        <v>650</v>
      </c>
      <c r="C108" s="11">
        <v>8</v>
      </c>
      <c r="D108" s="11">
        <v>1</v>
      </c>
      <c r="E108" s="12">
        <v>7950710</v>
      </c>
      <c r="F108" s="38">
        <v>0</v>
      </c>
      <c r="G108" s="60">
        <f>G109+G115</f>
        <v>5625.02657</v>
      </c>
      <c r="H108" s="60">
        <f>H109+H115</f>
        <v>260.76178000000004</v>
      </c>
      <c r="I108" s="60">
        <f>I109+I115</f>
        <v>5885.7883500000016</v>
      </c>
    </row>
    <row r="109" spans="1:9">
      <c r="A109" s="33" t="s">
        <v>55</v>
      </c>
      <c r="B109" s="10"/>
      <c r="C109" s="11"/>
      <c r="D109" s="11"/>
      <c r="E109" s="12"/>
      <c r="F109" s="38"/>
      <c r="G109" s="60">
        <f>G110+G111+G112+G113+G114</f>
        <v>5169.8675499999999</v>
      </c>
      <c r="H109" s="60">
        <f>H110+H111+H112+H113+H114</f>
        <v>319.94843000000003</v>
      </c>
      <c r="I109" s="60">
        <f>I110+I111+I112+I113+I114</f>
        <v>5489.8159800000012</v>
      </c>
    </row>
    <row r="110" spans="1:9">
      <c r="A110" s="25" t="s">
        <v>13</v>
      </c>
      <c r="B110" s="10">
        <v>650</v>
      </c>
      <c r="C110" s="11">
        <v>8</v>
      </c>
      <c r="D110" s="11">
        <v>1</v>
      </c>
      <c r="E110" s="12">
        <v>4409900</v>
      </c>
      <c r="F110" s="38">
        <v>111</v>
      </c>
      <c r="G110" s="59">
        <f>3266.72949-400</f>
        <v>2866.7294900000002</v>
      </c>
      <c r="H110" s="59">
        <v>341.96275000000003</v>
      </c>
      <c r="I110" s="59">
        <f>G110+H110</f>
        <v>3208.6922400000003</v>
      </c>
    </row>
    <row r="111" spans="1:9" ht="26.25">
      <c r="A111" s="25" t="s">
        <v>16</v>
      </c>
      <c r="B111" s="10">
        <v>650</v>
      </c>
      <c r="C111" s="11">
        <v>8</v>
      </c>
      <c r="D111" s="11">
        <v>1</v>
      </c>
      <c r="E111" s="12">
        <v>4409900</v>
      </c>
      <c r="F111" s="38">
        <v>112</v>
      </c>
      <c r="G111" s="59">
        <f>140.41355+2.92959</f>
        <v>143.34313999999998</v>
      </c>
      <c r="H111" s="59">
        <v>-95.626589999999993</v>
      </c>
      <c r="I111" s="59">
        <f t="shared" ref="I111:I114" si="15">G111+H111</f>
        <v>47.716549999999984</v>
      </c>
    </row>
    <row r="112" spans="1:9" ht="26.25">
      <c r="A112" s="25" t="s">
        <v>38</v>
      </c>
      <c r="B112" s="10">
        <v>650</v>
      </c>
      <c r="C112" s="11">
        <v>8</v>
      </c>
      <c r="D112" s="11">
        <v>1</v>
      </c>
      <c r="E112" s="12">
        <v>4409900</v>
      </c>
      <c r="F112" s="38">
        <v>242</v>
      </c>
      <c r="G112" s="59">
        <v>116.73572</v>
      </c>
      <c r="H112" s="59">
        <v>-0.76195000000000002</v>
      </c>
      <c r="I112" s="59">
        <f t="shared" si="15"/>
        <v>115.97377</v>
      </c>
    </row>
    <row r="113" spans="1:9">
      <c r="A113" s="25" t="s">
        <v>17</v>
      </c>
      <c r="B113" s="10">
        <v>650</v>
      </c>
      <c r="C113" s="11">
        <v>8</v>
      </c>
      <c r="D113" s="11">
        <v>1</v>
      </c>
      <c r="E113" s="12">
        <v>4409900</v>
      </c>
      <c r="F113" s="38">
        <v>244</v>
      </c>
      <c r="G113" s="65">
        <f>1299.80009+683.82595</f>
        <v>1983.6260400000001</v>
      </c>
      <c r="H113" s="59">
        <v>72.941019999999995</v>
      </c>
      <c r="I113" s="59">
        <f t="shared" si="15"/>
        <v>2056.5670600000003</v>
      </c>
    </row>
    <row r="114" spans="1:9" ht="26.25">
      <c r="A114" s="25" t="s">
        <v>18</v>
      </c>
      <c r="B114" s="10">
        <v>650</v>
      </c>
      <c r="C114" s="11">
        <v>8</v>
      </c>
      <c r="D114" s="11">
        <v>1</v>
      </c>
      <c r="E114" s="12">
        <v>4409900</v>
      </c>
      <c r="F114" s="38">
        <v>852</v>
      </c>
      <c r="G114" s="65">
        <f>49.28478+10.14838</f>
        <v>59.433160000000001</v>
      </c>
      <c r="H114" s="59">
        <v>1.4332</v>
      </c>
      <c r="I114" s="59">
        <f t="shared" si="15"/>
        <v>60.86636</v>
      </c>
    </row>
    <row r="115" spans="1:9">
      <c r="A115" s="29" t="s">
        <v>56</v>
      </c>
      <c r="B115" s="9"/>
      <c r="C115" s="39"/>
      <c r="D115" s="39"/>
      <c r="E115" s="40"/>
      <c r="F115" s="41"/>
      <c r="G115" s="60">
        <f>G116+G117+G118</f>
        <v>455.15902</v>
      </c>
      <c r="H115" s="60">
        <f>H116+H117+H118</f>
        <v>-59.18665</v>
      </c>
      <c r="I115" s="60">
        <f>I116+I117+I118</f>
        <v>395.97237000000001</v>
      </c>
    </row>
    <row r="116" spans="1:9">
      <c r="A116" s="25" t="s">
        <v>13</v>
      </c>
      <c r="B116" s="10">
        <v>650</v>
      </c>
      <c r="C116" s="11">
        <v>8</v>
      </c>
      <c r="D116" s="11">
        <v>1</v>
      </c>
      <c r="E116" s="12">
        <v>4429900</v>
      </c>
      <c r="F116" s="38">
        <v>111</v>
      </c>
      <c r="G116" s="59">
        <v>369.02879999999999</v>
      </c>
      <c r="H116" s="59">
        <v>-33.208689999999997</v>
      </c>
      <c r="I116" s="59">
        <f>G116+H116</f>
        <v>335.82011</v>
      </c>
    </row>
    <row r="117" spans="1:9" ht="26.25">
      <c r="A117" s="25" t="s">
        <v>16</v>
      </c>
      <c r="B117" s="10">
        <v>650</v>
      </c>
      <c r="C117" s="11">
        <v>8</v>
      </c>
      <c r="D117" s="11">
        <v>1</v>
      </c>
      <c r="E117" s="12">
        <v>4429900</v>
      </c>
      <c r="F117" s="38">
        <v>112</v>
      </c>
      <c r="G117" s="58">
        <v>30</v>
      </c>
      <c r="H117" s="59">
        <v>-20.823</v>
      </c>
      <c r="I117" s="59">
        <f>G117+H117</f>
        <v>9.1769999999999996</v>
      </c>
    </row>
    <row r="118" spans="1:9">
      <c r="A118" s="25" t="s">
        <v>17</v>
      </c>
      <c r="B118" s="10">
        <v>650</v>
      </c>
      <c r="C118" s="11">
        <v>8</v>
      </c>
      <c r="D118" s="11">
        <v>1</v>
      </c>
      <c r="E118" s="12">
        <v>4429900</v>
      </c>
      <c r="F118" s="38">
        <v>244</v>
      </c>
      <c r="G118" s="59">
        <v>56.130220000000001</v>
      </c>
      <c r="H118" s="59">
        <v>-5.15496</v>
      </c>
      <c r="I118" s="59">
        <f>G118+H118</f>
        <v>50.975259999999999</v>
      </c>
    </row>
    <row r="119" spans="1:9" ht="39">
      <c r="A119" s="30" t="s">
        <v>57</v>
      </c>
      <c r="B119" s="10">
        <v>650</v>
      </c>
      <c r="C119" s="11">
        <v>8</v>
      </c>
      <c r="D119" s="11">
        <v>1</v>
      </c>
      <c r="E119" s="12">
        <v>7950710</v>
      </c>
      <c r="F119" s="38">
        <v>0</v>
      </c>
      <c r="G119" s="58">
        <f>G120</f>
        <v>27.9</v>
      </c>
      <c r="H119" s="59">
        <f>H120</f>
        <v>0</v>
      </c>
      <c r="I119" s="58">
        <f>I120</f>
        <v>27.9</v>
      </c>
    </row>
    <row r="120" spans="1:9">
      <c r="A120" s="25" t="s">
        <v>17</v>
      </c>
      <c r="B120" s="10">
        <v>650</v>
      </c>
      <c r="C120" s="11">
        <v>8</v>
      </c>
      <c r="D120" s="11">
        <v>1</v>
      </c>
      <c r="E120" s="12">
        <v>7950710</v>
      </c>
      <c r="F120" s="38">
        <v>244</v>
      </c>
      <c r="G120" s="59">
        <v>27.9</v>
      </c>
      <c r="H120" s="59"/>
      <c r="I120" s="59">
        <f>G120+H120</f>
        <v>27.9</v>
      </c>
    </row>
    <row r="121" spans="1:9" ht="51.75">
      <c r="A121" s="30" t="s">
        <v>89</v>
      </c>
      <c r="B121" s="10">
        <v>650</v>
      </c>
      <c r="C121" s="11">
        <v>8</v>
      </c>
      <c r="D121" s="11">
        <v>1</v>
      </c>
      <c r="E121" s="12">
        <v>7950900</v>
      </c>
      <c r="F121" s="38">
        <v>0</v>
      </c>
      <c r="G121" s="58">
        <f>G122</f>
        <v>16.100000000000001</v>
      </c>
      <c r="H121" s="59">
        <f>H122</f>
        <v>0</v>
      </c>
      <c r="I121" s="58">
        <f>I122</f>
        <v>16.100000000000001</v>
      </c>
    </row>
    <row r="122" spans="1:9">
      <c r="A122" s="25" t="s">
        <v>17</v>
      </c>
      <c r="B122" s="10">
        <v>650</v>
      </c>
      <c r="C122" s="11">
        <v>8</v>
      </c>
      <c r="D122" s="11">
        <v>1</v>
      </c>
      <c r="E122" s="12">
        <v>7950900</v>
      </c>
      <c r="F122" s="38">
        <v>244</v>
      </c>
      <c r="G122" s="59">
        <v>16.100000000000001</v>
      </c>
      <c r="H122" s="59"/>
      <c r="I122" s="59">
        <f>G122+H122</f>
        <v>16.100000000000001</v>
      </c>
    </row>
    <row r="123" spans="1:9" ht="64.5">
      <c r="A123" s="30" t="s">
        <v>58</v>
      </c>
      <c r="B123" s="10">
        <v>650</v>
      </c>
      <c r="C123" s="11">
        <v>8</v>
      </c>
      <c r="D123" s="11">
        <v>1</v>
      </c>
      <c r="E123" s="12">
        <v>7950910</v>
      </c>
      <c r="F123" s="38">
        <v>0</v>
      </c>
      <c r="G123" s="58">
        <f>G124</f>
        <v>28.85</v>
      </c>
      <c r="H123" s="59">
        <f>H124</f>
        <v>0</v>
      </c>
      <c r="I123" s="58">
        <f>I124</f>
        <v>28.85</v>
      </c>
    </row>
    <row r="124" spans="1:9">
      <c r="A124" s="25" t="s">
        <v>17</v>
      </c>
      <c r="B124" s="10">
        <v>650</v>
      </c>
      <c r="C124" s="11">
        <v>8</v>
      </c>
      <c r="D124" s="11">
        <v>1</v>
      </c>
      <c r="E124" s="12">
        <v>7950910</v>
      </c>
      <c r="F124" s="52">
        <v>244</v>
      </c>
      <c r="G124" s="58">
        <v>28.85</v>
      </c>
      <c r="H124" s="59"/>
      <c r="I124" s="59">
        <f>G124+H124</f>
        <v>28.85</v>
      </c>
    </row>
    <row r="125" spans="1:9">
      <c r="A125" s="25" t="s">
        <v>87</v>
      </c>
      <c r="B125" s="10">
        <v>650</v>
      </c>
      <c r="C125" s="11">
        <v>8</v>
      </c>
      <c r="D125" s="11">
        <v>1</v>
      </c>
      <c r="E125" s="12">
        <v>7951000</v>
      </c>
      <c r="F125" s="38">
        <v>0</v>
      </c>
      <c r="G125" s="58">
        <f>G126</f>
        <v>80</v>
      </c>
      <c r="H125" s="58">
        <f t="shared" ref="H125:I125" si="16">H126</f>
        <v>0</v>
      </c>
      <c r="I125" s="58">
        <f t="shared" si="16"/>
        <v>80</v>
      </c>
    </row>
    <row r="126" spans="1:9">
      <c r="A126" s="25" t="s">
        <v>17</v>
      </c>
      <c r="B126" s="10">
        <v>650</v>
      </c>
      <c r="C126" s="11">
        <v>8</v>
      </c>
      <c r="D126" s="11">
        <v>1</v>
      </c>
      <c r="E126" s="12">
        <v>7951000</v>
      </c>
      <c r="F126" s="52">
        <v>244</v>
      </c>
      <c r="G126" s="58">
        <v>80</v>
      </c>
      <c r="H126" s="59"/>
      <c r="I126" s="59">
        <f>G126+H126</f>
        <v>80</v>
      </c>
    </row>
    <row r="127" spans="1:9" ht="39">
      <c r="A127" s="30" t="s">
        <v>79</v>
      </c>
      <c r="B127" s="10">
        <v>650</v>
      </c>
      <c r="C127" s="11">
        <v>8</v>
      </c>
      <c r="D127" s="11">
        <v>1</v>
      </c>
      <c r="E127" s="12">
        <v>5201500</v>
      </c>
      <c r="F127" s="38">
        <v>0</v>
      </c>
      <c r="G127" s="58">
        <f>G128</f>
        <v>685</v>
      </c>
      <c r="H127" s="58">
        <f>H128</f>
        <v>0</v>
      </c>
      <c r="I127" s="59">
        <f>I128</f>
        <v>685</v>
      </c>
    </row>
    <row r="128" spans="1:9">
      <c r="A128" s="25" t="s">
        <v>17</v>
      </c>
      <c r="B128" s="10">
        <v>650</v>
      </c>
      <c r="C128" s="11">
        <v>8</v>
      </c>
      <c r="D128" s="11">
        <v>1</v>
      </c>
      <c r="E128" s="12">
        <v>5201500</v>
      </c>
      <c r="F128" s="38">
        <v>244</v>
      </c>
      <c r="G128" s="58">
        <v>685</v>
      </c>
      <c r="H128" s="59"/>
      <c r="I128" s="59">
        <f>G128+H128</f>
        <v>685</v>
      </c>
    </row>
    <row r="129" spans="1:9" ht="26.25">
      <c r="A129" s="25" t="s">
        <v>78</v>
      </c>
      <c r="B129" s="10">
        <v>650</v>
      </c>
      <c r="C129" s="11">
        <v>8</v>
      </c>
      <c r="D129" s="11">
        <v>1</v>
      </c>
      <c r="E129" s="12">
        <v>5222806</v>
      </c>
      <c r="F129" s="38">
        <v>0</v>
      </c>
      <c r="G129" s="59">
        <f>G130</f>
        <v>158.1</v>
      </c>
      <c r="H129" s="59">
        <f>H130</f>
        <v>0</v>
      </c>
      <c r="I129" s="59">
        <f>I130</f>
        <v>158.1</v>
      </c>
    </row>
    <row r="130" spans="1:9">
      <c r="A130" s="25" t="s">
        <v>17</v>
      </c>
      <c r="B130" s="10">
        <v>650</v>
      </c>
      <c r="C130" s="11">
        <v>8</v>
      </c>
      <c r="D130" s="11">
        <v>1</v>
      </c>
      <c r="E130" s="12">
        <v>5222806</v>
      </c>
      <c r="F130" s="52">
        <v>244</v>
      </c>
      <c r="G130" s="59">
        <v>158.1</v>
      </c>
      <c r="H130" s="59"/>
      <c r="I130" s="59">
        <f>G130+H130</f>
        <v>158.1</v>
      </c>
    </row>
    <row r="131" spans="1:9">
      <c r="A131" s="26" t="s">
        <v>90</v>
      </c>
      <c r="B131" s="9">
        <v>650</v>
      </c>
      <c r="C131" s="39">
        <v>10</v>
      </c>
      <c r="D131" s="39">
        <v>1</v>
      </c>
      <c r="E131" s="40">
        <v>0</v>
      </c>
      <c r="F131" s="56">
        <v>0</v>
      </c>
      <c r="G131" s="61">
        <f>G132</f>
        <v>0</v>
      </c>
      <c r="H131" s="61">
        <f t="shared" ref="H131:I131" si="17">H132</f>
        <v>10.48387</v>
      </c>
      <c r="I131" s="61">
        <f t="shared" si="17"/>
        <v>10.48387</v>
      </c>
    </row>
    <row r="132" spans="1:9">
      <c r="A132" s="25" t="s">
        <v>91</v>
      </c>
      <c r="B132" s="10">
        <v>650</v>
      </c>
      <c r="C132" s="11">
        <v>10</v>
      </c>
      <c r="D132" s="11">
        <v>1</v>
      </c>
      <c r="E132" s="12">
        <v>4910100</v>
      </c>
      <c r="F132" s="52">
        <v>0</v>
      </c>
      <c r="G132" s="59"/>
      <c r="H132" s="59">
        <v>10.48387</v>
      </c>
      <c r="I132" s="59">
        <f>G132+H132</f>
        <v>10.48387</v>
      </c>
    </row>
    <row r="133" spans="1:9" ht="57" customHeight="1">
      <c r="A133" s="26" t="s">
        <v>59</v>
      </c>
      <c r="B133" s="17">
        <v>650</v>
      </c>
      <c r="C133" s="18">
        <v>14</v>
      </c>
      <c r="D133" s="18">
        <v>0</v>
      </c>
      <c r="E133" s="19">
        <v>0</v>
      </c>
      <c r="F133" s="53">
        <v>0</v>
      </c>
      <c r="G133" s="60">
        <f t="shared" ref="G133:H135" si="18">G134</f>
        <v>125.73</v>
      </c>
      <c r="H133" s="60">
        <f t="shared" si="18"/>
        <v>-25.033999999999999</v>
      </c>
      <c r="I133" s="60">
        <f>I134</f>
        <v>100.696</v>
      </c>
    </row>
    <row r="134" spans="1:9" ht="42.75" customHeight="1">
      <c r="A134" s="25" t="s">
        <v>60</v>
      </c>
      <c r="B134" s="20">
        <v>650</v>
      </c>
      <c r="C134" s="21">
        <v>14</v>
      </c>
      <c r="D134" s="21">
        <v>3</v>
      </c>
      <c r="E134" s="22">
        <v>0</v>
      </c>
      <c r="F134" s="54">
        <v>0</v>
      </c>
      <c r="G134" s="58">
        <f t="shared" si="18"/>
        <v>125.73</v>
      </c>
      <c r="H134" s="58">
        <f t="shared" si="18"/>
        <v>-25.033999999999999</v>
      </c>
      <c r="I134" s="58">
        <f>I135</f>
        <v>100.696</v>
      </c>
    </row>
    <row r="135" spans="1:9" ht="39">
      <c r="A135" s="25" t="s">
        <v>61</v>
      </c>
      <c r="B135" s="20">
        <v>650</v>
      </c>
      <c r="C135" s="21">
        <v>14</v>
      </c>
      <c r="D135" s="21">
        <v>3</v>
      </c>
      <c r="E135" s="22">
        <v>5210600</v>
      </c>
      <c r="F135" s="54">
        <v>0</v>
      </c>
      <c r="G135" s="59">
        <f t="shared" si="18"/>
        <v>125.73</v>
      </c>
      <c r="H135" s="59">
        <f t="shared" si="18"/>
        <v>-25.033999999999999</v>
      </c>
      <c r="I135" s="59">
        <f>I136</f>
        <v>100.696</v>
      </c>
    </row>
    <row r="136" spans="1:9">
      <c r="A136" s="27" t="s">
        <v>62</v>
      </c>
      <c r="B136" s="20">
        <v>650</v>
      </c>
      <c r="C136" s="21">
        <v>14</v>
      </c>
      <c r="D136" s="21">
        <v>3</v>
      </c>
      <c r="E136" s="22">
        <v>5210600</v>
      </c>
      <c r="F136" s="54">
        <v>540</v>
      </c>
      <c r="G136" s="58">
        <v>125.73</v>
      </c>
      <c r="H136" s="59">
        <v>-25.033999999999999</v>
      </c>
      <c r="I136" s="59">
        <f>G136+H136</f>
        <v>100.696</v>
      </c>
    </row>
    <row r="137" spans="1:9" ht="15.75" thickBot="1">
      <c r="A137" s="34" t="s">
        <v>63</v>
      </c>
      <c r="B137" s="55"/>
      <c r="C137" s="55"/>
      <c r="D137" s="55"/>
      <c r="E137" s="55"/>
      <c r="F137" s="55"/>
      <c r="G137" s="61">
        <f>G133+G106+G65+G51+G45+G11+G131</f>
        <v>135604.69572999998</v>
      </c>
      <c r="H137" s="61">
        <f t="shared" ref="H137:I137" si="19">H133+H106+H65+H51+H45+H11+H131</f>
        <v>3783.1416799999997</v>
      </c>
      <c r="I137" s="61">
        <f t="shared" si="19"/>
        <v>139387.76191999999</v>
      </c>
    </row>
    <row r="138" spans="1:9">
      <c r="A138" s="1"/>
      <c r="B138" s="4"/>
      <c r="C138" s="4"/>
      <c r="D138" s="4"/>
      <c r="E138" s="4"/>
      <c r="F138" s="4"/>
      <c r="G138" s="4"/>
      <c r="H138" s="4"/>
      <c r="I138" s="4"/>
    </row>
    <row r="139" spans="1:9">
      <c r="H139" s="57"/>
      <c r="I139" s="57"/>
    </row>
  </sheetData>
  <mergeCells count="1">
    <mergeCell ref="A5:I6"/>
  </mergeCells>
  <pageMargins left="0.78740157480314965" right="0.39370078740157483" top="0.78740157480314965" bottom="0.78740157480314965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2013-07-11T12:20:36Z</cp:lastPrinted>
  <dcterms:created xsi:type="dcterms:W3CDTF">2006-09-28T05:33:49Z</dcterms:created>
  <dcterms:modified xsi:type="dcterms:W3CDTF">2014-01-10T12:05:58Z</dcterms:modified>
</cp:coreProperties>
</file>